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 l="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O270" i="1" l="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K259" i="1"/>
  <c r="AJ259" i="1"/>
  <c r="AI259" i="1"/>
  <c r="AH259" i="1"/>
  <c r="AO258" i="1"/>
  <c r="AN258" i="1"/>
  <c r="AK258" i="1"/>
  <c r="AJ258" i="1"/>
  <c r="AI258" i="1"/>
  <c r="AH258" i="1"/>
  <c r="AO257" i="1"/>
  <c r="AN257" i="1"/>
  <c r="AK257" i="1"/>
  <c r="AJ257" i="1"/>
  <c r="AI257" i="1"/>
  <c r="AH257" i="1"/>
  <c r="AO256" i="1"/>
  <c r="AN256" i="1"/>
  <c r="AK256" i="1"/>
  <c r="AJ256" i="1"/>
  <c r="AI256" i="1"/>
  <c r="AH256" i="1"/>
  <c r="AO255" i="1"/>
  <c r="AN255" i="1"/>
  <c r="AO254" i="1"/>
  <c r="AN254" i="1"/>
  <c r="AK254" i="1"/>
  <c r="AJ254" i="1"/>
  <c r="AI254" i="1"/>
  <c r="AH254" i="1"/>
  <c r="AO253" i="1"/>
  <c r="AN253" i="1"/>
  <c r="AK253" i="1"/>
  <c r="AJ253" i="1"/>
  <c r="AI253" i="1"/>
  <c r="AH253" i="1"/>
  <c r="AO252" i="1"/>
  <c r="AN252" i="1"/>
  <c r="AK252" i="1"/>
  <c r="AJ252" i="1"/>
  <c r="AI252" i="1"/>
  <c r="AH252" i="1"/>
  <c r="AO251" i="1"/>
  <c r="AN251" i="1"/>
  <c r="AK251" i="1"/>
  <c r="AJ251" i="1"/>
  <c r="AI251" i="1"/>
  <c r="AH251" i="1"/>
  <c r="AO250" i="1"/>
  <c r="AN250" i="1"/>
  <c r="AK250" i="1"/>
  <c r="AJ250" i="1"/>
  <c r="AI250" i="1"/>
  <c r="AH250" i="1"/>
  <c r="AO249" i="1"/>
  <c r="AN249" i="1"/>
  <c r="AK249" i="1"/>
  <c r="AJ249" i="1"/>
  <c r="AI249" i="1"/>
  <c r="AH249" i="1"/>
  <c r="AO248" i="1"/>
  <c r="AN248" i="1"/>
  <c r="AK248" i="1"/>
  <c r="AJ248" i="1"/>
  <c r="AI248" i="1"/>
  <c r="AH248" i="1"/>
  <c r="AO247" i="1"/>
  <c r="AK247" i="1"/>
  <c r="AJ247" i="1"/>
  <c r="AI247" i="1"/>
  <c r="AH247" i="1"/>
  <c r="AO246" i="1"/>
  <c r="AN246" i="1"/>
  <c r="AK246" i="1"/>
  <c r="AJ246" i="1"/>
  <c r="AI246" i="1"/>
  <c r="AH246" i="1"/>
  <c r="AO245" i="1"/>
  <c r="AN245" i="1"/>
  <c r="AK245" i="1"/>
  <c r="AJ245" i="1"/>
  <c r="AI245" i="1"/>
  <c r="AH245" i="1"/>
  <c r="AO244" i="1"/>
  <c r="AN244" i="1"/>
  <c r="AO243" i="1"/>
  <c r="AN243" i="1"/>
  <c r="AO242" i="1"/>
  <c r="AN242" i="1"/>
  <c r="AO241" i="1"/>
  <c r="AN241" i="1"/>
  <c r="AK241" i="1"/>
  <c r="AJ241" i="1"/>
  <c r="AI241" i="1"/>
  <c r="AH241" i="1"/>
  <c r="AO240" i="1"/>
  <c r="AN240" i="1"/>
  <c r="AK240" i="1"/>
  <c r="AJ240" i="1"/>
  <c r="AI240" i="1"/>
  <c r="AH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K231" i="1"/>
  <c r="AJ231" i="1"/>
  <c r="AI231" i="1"/>
  <c r="AH231" i="1"/>
  <c r="AO230" i="1"/>
  <c r="AN230" i="1"/>
  <c r="AO229" i="1"/>
  <c r="AN229" i="1"/>
  <c r="AK229" i="1"/>
  <c r="AJ229" i="1"/>
  <c r="AI229" i="1"/>
  <c r="AH229" i="1"/>
  <c r="AO228" i="1"/>
  <c r="AN228" i="1"/>
  <c r="AK228" i="1"/>
  <c r="AJ228" i="1"/>
  <c r="AI228" i="1"/>
  <c r="AH228" i="1"/>
  <c r="AO227" i="1"/>
  <c r="AN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K221" i="1"/>
  <c r="AJ221" i="1"/>
  <c r="AI221" i="1"/>
  <c r="AH221" i="1"/>
  <c r="AO220" i="1"/>
  <c r="AN220" i="1"/>
  <c r="AO219" i="1"/>
  <c r="AN219" i="1"/>
  <c r="AO218" i="1"/>
  <c r="AN218" i="1"/>
  <c r="AO217" i="1"/>
  <c r="AN217" i="1"/>
  <c r="AK217" i="1"/>
  <c r="AJ217" i="1"/>
  <c r="AI217" i="1"/>
  <c r="AH217" i="1"/>
  <c r="AO216" i="1"/>
  <c r="AN216" i="1"/>
  <c r="AO215" i="1"/>
  <c r="AN215" i="1"/>
  <c r="AO214" i="1"/>
  <c r="AN214" i="1"/>
  <c r="AK214" i="1"/>
  <c r="AJ214" i="1"/>
  <c r="AI214" i="1"/>
  <c r="AH214" i="1"/>
  <c r="AO213" i="1"/>
  <c r="AN213" i="1"/>
  <c r="AO212" i="1"/>
  <c r="AN212" i="1"/>
  <c r="AO211" i="1"/>
  <c r="AN211" i="1"/>
  <c r="AO210" i="1"/>
  <c r="AN210" i="1"/>
  <c r="AO209" i="1"/>
  <c r="AN209" i="1"/>
  <c r="AK209" i="1"/>
  <c r="AJ209" i="1"/>
  <c r="AI209" i="1"/>
  <c r="AH209" i="1"/>
  <c r="AO208" i="1"/>
  <c r="AN208" i="1"/>
  <c r="AO207" i="1"/>
  <c r="AN207" i="1"/>
  <c r="AK207" i="1"/>
  <c r="AJ207" i="1"/>
  <c r="AI207" i="1"/>
  <c r="AH207" i="1"/>
  <c r="AO206" i="1"/>
  <c r="AN206" i="1"/>
  <c r="AK206" i="1"/>
  <c r="AJ206" i="1"/>
  <c r="AI206" i="1"/>
  <c r="AH206" i="1"/>
  <c r="AO205" i="1"/>
  <c r="AN205" i="1"/>
  <c r="AO204" i="1"/>
  <c r="AN204" i="1"/>
  <c r="AK204" i="1"/>
  <c r="AJ204" i="1"/>
  <c r="AI204" i="1"/>
  <c r="AH204" i="1"/>
  <c r="AO203" i="1"/>
  <c r="AN203" i="1"/>
  <c r="AO202" i="1"/>
  <c r="AN202" i="1"/>
  <c r="AK202" i="1"/>
  <c r="AJ202" i="1"/>
  <c r="AI202" i="1"/>
  <c r="AH202" i="1"/>
  <c r="AO201" i="1"/>
  <c r="AN201" i="1"/>
  <c r="AK201" i="1"/>
  <c r="AJ201" i="1"/>
  <c r="AI201" i="1"/>
  <c r="AH201" i="1"/>
  <c r="AO200" i="1"/>
  <c r="AN200" i="1"/>
  <c r="AO199" i="1"/>
  <c r="AN199" i="1"/>
  <c r="AO198" i="1"/>
  <c r="AN198" i="1"/>
  <c r="AO197" i="1"/>
  <c r="AN197" i="1"/>
  <c r="AK197" i="1"/>
  <c r="AJ197" i="1"/>
  <c r="AI197" i="1"/>
  <c r="AH197" i="1"/>
  <c r="AO196" i="1"/>
  <c r="AN196" i="1"/>
  <c r="AO195" i="1"/>
  <c r="AN195" i="1"/>
  <c r="AK195" i="1"/>
  <c r="AJ195" i="1"/>
  <c r="AI195" i="1"/>
  <c r="AH195" i="1"/>
  <c r="AO194" i="1"/>
  <c r="AN194" i="1"/>
  <c r="AO193" i="1"/>
  <c r="AN193" i="1"/>
  <c r="AO192" i="1"/>
  <c r="AN192" i="1"/>
  <c r="AK192" i="1"/>
  <c r="AJ192" i="1"/>
  <c r="AI192" i="1"/>
  <c r="AH192" i="1"/>
  <c r="AO191" i="1"/>
  <c r="AN191" i="1"/>
  <c r="AO190" i="1"/>
  <c r="AN190" i="1"/>
  <c r="AO189" i="1"/>
  <c r="AN189" i="1"/>
  <c r="AK189" i="1"/>
  <c r="AJ189" i="1"/>
  <c r="AI189" i="1"/>
  <c r="AH189" i="1"/>
  <c r="AO188" i="1"/>
  <c r="AN188" i="1"/>
  <c r="AK188" i="1"/>
  <c r="AJ188" i="1"/>
  <c r="AI188" i="1"/>
  <c r="AH188" i="1"/>
  <c r="AO187" i="1"/>
  <c r="AN187" i="1"/>
  <c r="AK187" i="1"/>
  <c r="AJ187" i="1"/>
  <c r="AI187" i="1"/>
  <c r="AH187" i="1"/>
  <c r="AO186" i="1"/>
  <c r="AN186" i="1"/>
  <c r="AK186" i="1"/>
  <c r="AJ186" i="1"/>
  <c r="AI186" i="1"/>
  <c r="AH186" i="1"/>
  <c r="AO185" i="1"/>
  <c r="AN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H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K150" i="1"/>
  <c r="AJ150" i="1"/>
  <c r="AI150" i="1"/>
  <c r="AH150" i="1"/>
  <c r="AO149" i="1"/>
  <c r="AN149" i="1"/>
  <c r="AO148" i="1"/>
  <c r="AN148" i="1"/>
  <c r="AK148" i="1"/>
  <c r="AJ148" i="1"/>
  <c r="AI148" i="1"/>
  <c r="AH148" i="1"/>
  <c r="AO147" i="1"/>
  <c r="AN147" i="1"/>
  <c r="AO146" i="1"/>
  <c r="AN146" i="1"/>
  <c r="AK146" i="1"/>
  <c r="AJ146" i="1"/>
  <c r="AI146" i="1"/>
  <c r="AH146" i="1"/>
  <c r="AO145" i="1"/>
  <c r="AN145" i="1"/>
  <c r="AO144" i="1"/>
  <c r="AN144" i="1"/>
  <c r="AK144" i="1"/>
  <c r="AJ144" i="1"/>
  <c r="AI144" i="1"/>
  <c r="AH144" i="1"/>
  <c r="AO143" i="1"/>
  <c r="AN143" i="1"/>
  <c r="AK143" i="1"/>
  <c r="AJ143" i="1"/>
  <c r="AI143" i="1"/>
  <c r="AH143" i="1"/>
  <c r="AO142" i="1"/>
  <c r="AN142" i="1"/>
  <c r="AO141" i="1"/>
  <c r="AN141" i="1"/>
  <c r="AO140" i="1"/>
  <c r="AN140" i="1"/>
  <c r="AO139" i="1"/>
  <c r="AN139" i="1"/>
  <c r="AK139" i="1"/>
  <c r="AJ139" i="1"/>
  <c r="AI139" i="1"/>
  <c r="AH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O102" i="1"/>
  <c r="AN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O66" i="1"/>
  <c r="AN66" i="1"/>
  <c r="AK66" i="1"/>
  <c r="AJ66" i="1"/>
  <c r="AI66" i="1"/>
  <c r="AH66" i="1"/>
  <c r="AO65" i="1"/>
  <c r="AN65" i="1"/>
  <c r="AO64" i="1"/>
  <c r="AN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O24" i="1"/>
  <c r="AN24" i="1"/>
  <c r="AK24" i="1"/>
  <c r="AJ24" i="1"/>
  <c r="AI24" i="1"/>
  <c r="AH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N15" i="1"/>
  <c r="AK15" i="1"/>
  <c r="AJ15" i="1"/>
  <c r="AI15" i="1"/>
  <c r="AH15" i="1"/>
  <c r="AO14" i="1"/>
  <c r="AN14" i="1"/>
  <c r="AK14" i="1"/>
  <c r="AJ14" i="1"/>
  <c r="AI14" i="1"/>
  <c r="AH14" i="1"/>
  <c r="AO13" i="1"/>
  <c r="AN13" i="1"/>
  <c r="AK13" i="1"/>
  <c r="AJ13" i="1"/>
  <c r="AI13" i="1"/>
  <c r="AH13" i="1"/>
  <c r="AO12" i="1"/>
  <c r="AN12" i="1"/>
  <c r="AK12" i="1"/>
  <c r="AJ12" i="1"/>
  <c r="AI12" i="1"/>
  <c r="AH12" i="1"/>
  <c r="AO11" i="1"/>
  <c r="AN11" i="1"/>
  <c r="AK11" i="1"/>
  <c r="AJ11" i="1"/>
  <c r="AI11" i="1"/>
  <c r="AH11" i="1"/>
  <c r="AO10" i="1"/>
  <c r="AN10" i="1"/>
  <c r="AK10" i="1"/>
  <c r="AJ10" i="1"/>
  <c r="AI10" i="1"/>
  <c r="AH10" i="1"/>
  <c r="AP189" i="1" l="1"/>
  <c r="AP249" i="1"/>
  <c r="AP181" i="1"/>
  <c r="AP217" i="1"/>
  <c r="AP157" i="1"/>
  <c r="AP173" i="1"/>
  <c r="AP201" i="1"/>
  <c r="AP11" i="1"/>
  <c r="AP12" i="1"/>
  <c r="AP14" i="1"/>
  <c r="AP17" i="1"/>
  <c r="AP18" i="1"/>
  <c r="AP19" i="1"/>
  <c r="AP20" i="1"/>
  <c r="AP21" i="1"/>
  <c r="AP22" i="1"/>
  <c r="AP23" i="1"/>
  <c r="AP24" i="1"/>
  <c r="AP26" i="1"/>
  <c r="AP27" i="1"/>
  <c r="AP28" i="1"/>
  <c r="AP29" i="1"/>
  <c r="AP30" i="1"/>
  <c r="AP36" i="1"/>
  <c r="AP37" i="1"/>
  <c r="AP45" i="1"/>
  <c r="AP66" i="1"/>
  <c r="AP69" i="1"/>
  <c r="AP70" i="1"/>
  <c r="AP72" i="1"/>
  <c r="AP75" i="1"/>
  <c r="AP77" i="1"/>
  <c r="AP78" i="1"/>
  <c r="AP80" i="1"/>
  <c r="AP126" i="1"/>
  <c r="AP143" i="1"/>
  <c r="AP144" i="1"/>
  <c r="AP169" i="1"/>
  <c r="AP10" i="1"/>
  <c r="AP13" i="1"/>
  <c r="AP15" i="1"/>
  <c r="AP16" i="1"/>
  <c r="AP150" i="1"/>
  <c r="AP176" i="1"/>
  <c r="AP177" i="1"/>
  <c r="AP178" i="1"/>
  <c r="AP179" i="1"/>
  <c r="AP180" i="1"/>
  <c r="AP148" i="1"/>
  <c r="AP160" i="1"/>
  <c r="AP161" i="1"/>
  <c r="AP162" i="1"/>
  <c r="AP138" i="1"/>
  <c r="AP139" i="1"/>
  <c r="AP146" i="1"/>
  <c r="AP153" i="1"/>
  <c r="AP154" i="1"/>
  <c r="AP155" i="1"/>
  <c r="AP156" i="1"/>
  <c r="AP158" i="1"/>
  <c r="AP166" i="1"/>
  <c r="AP167" i="1"/>
  <c r="AP168" i="1"/>
  <c r="AP170" i="1"/>
  <c r="AP171" i="1"/>
  <c r="AP172" i="1"/>
  <c r="AP174" i="1"/>
  <c r="AP184" i="1"/>
  <c r="AP186" i="1"/>
  <c r="AP187" i="1"/>
  <c r="AP188" i="1"/>
  <c r="AP192" i="1"/>
  <c r="AP195" i="1"/>
  <c r="AP197" i="1"/>
  <c r="AP202" i="1"/>
  <c r="AP204" i="1"/>
  <c r="AP206" i="1"/>
  <c r="AP207" i="1"/>
  <c r="AP209" i="1"/>
  <c r="AP214" i="1"/>
  <c r="AP221" i="1"/>
  <c r="AP222" i="1"/>
  <c r="AP223" i="1"/>
  <c r="AP224" i="1"/>
  <c r="AP225" i="1"/>
  <c r="AP226" i="1"/>
  <c r="AP228" i="1"/>
  <c r="AP229" i="1"/>
  <c r="AP231" i="1"/>
  <c r="AP232" i="1"/>
  <c r="AP234" i="1"/>
  <c r="AP235" i="1"/>
  <c r="AP236" i="1"/>
  <c r="AP237" i="1"/>
  <c r="AP239" i="1"/>
  <c r="AP240" i="1"/>
  <c r="AP241" i="1"/>
  <c r="AP245" i="1"/>
  <c r="AP246" i="1"/>
  <c r="AP250" i="1"/>
  <c r="AP251" i="1"/>
  <c r="AP252" i="1"/>
  <c r="AP253" i="1"/>
  <c r="AP254" i="1"/>
  <c r="AP256" i="1"/>
  <c r="AP257" i="1"/>
  <c r="AP258" i="1"/>
  <c r="AP259" i="1"/>
  <c r="AP261" i="1"/>
  <c r="AP248"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S247" i="1" l="1"/>
  <c r="AN247" i="1" s="1"/>
  <c r="AP247" i="1" s="1"/>
  <c r="S183" i="8"/>
  <c r="S181" i="8"/>
  <c r="S247" i="8"/>
  <c r="M142" i="8" l="1"/>
  <c r="N142" i="8"/>
  <c r="O142" i="8"/>
  <c r="P142" i="8"/>
  <c r="M204" i="7"/>
  <c r="P25" i="8" l="1"/>
  <c r="P31" i="8"/>
  <c r="P32" i="8"/>
  <c r="P33" i="8"/>
  <c r="P39" i="8"/>
  <c r="P40" i="8"/>
  <c r="P42" i="8"/>
  <c r="P43" i="8"/>
  <c r="P44" i="8"/>
  <c r="P46" i="8"/>
  <c r="P49" i="8"/>
  <c r="P50" i="8"/>
  <c r="P52" i="8"/>
  <c r="P53" i="8"/>
  <c r="P60" i="8"/>
  <c r="P63" i="8"/>
  <c r="P64" i="8"/>
  <c r="P99" i="8"/>
  <c r="P100" i="8"/>
  <c r="P101" i="8"/>
  <c r="P102" i="8"/>
  <c r="P103" i="8"/>
  <c r="P111" i="8"/>
  <c r="P113" i="8"/>
  <c r="P114" i="8"/>
  <c r="P115" i="8"/>
  <c r="P116" i="8"/>
  <c r="P117" i="8"/>
  <c r="P133" i="8"/>
  <c r="P137" i="8"/>
  <c r="P138" i="8"/>
  <c r="P145" i="8"/>
  <c r="P152" i="8"/>
  <c r="P159" i="8"/>
  <c r="P163" i="8"/>
  <c r="P164" i="8"/>
  <c r="P165" i="8"/>
  <c r="P175" i="8"/>
  <c r="P178" i="8"/>
  <c r="P179" i="8"/>
  <c r="P180" i="8"/>
  <c r="P184" i="8"/>
  <c r="P186" i="8"/>
  <c r="P187" i="8"/>
  <c r="P188" i="8"/>
  <c r="P189" i="8"/>
  <c r="P190" i="8"/>
  <c r="P191" i="8"/>
  <c r="P193" i="8"/>
  <c r="P194" i="8"/>
  <c r="P196" i="8"/>
  <c r="P198" i="8"/>
  <c r="P199" i="8"/>
  <c r="P200" i="8"/>
  <c r="P203" i="8"/>
  <c r="P205" i="8"/>
  <c r="P208" i="8"/>
  <c r="P210" i="8"/>
  <c r="P211" i="8"/>
  <c r="P212" i="8"/>
  <c r="P213" i="8"/>
  <c r="P215" i="8"/>
  <c r="P216" i="8"/>
  <c r="P219" i="8"/>
  <c r="P220" i="8"/>
  <c r="P227" i="8"/>
  <c r="P228" i="8"/>
  <c r="P229" i="8"/>
  <c r="P230" i="8"/>
  <c r="P233" i="8"/>
  <c r="P238" i="8"/>
  <c r="P242" i="8"/>
  <c r="P243" i="8"/>
  <c r="P244" i="8"/>
  <c r="P251" i="8"/>
  <c r="P255" i="8"/>
  <c r="P260" i="8"/>
  <c r="P262" i="8"/>
  <c r="P263" i="8"/>
  <c r="P264" i="8"/>
  <c r="P265" i="8"/>
  <c r="P266" i="8"/>
  <c r="P267" i="8"/>
  <c r="P268" i="8"/>
  <c r="P269" i="8"/>
  <c r="P270" i="8"/>
  <c r="O25" i="8"/>
  <c r="O32" i="8"/>
  <c r="O33" i="8"/>
  <c r="O39" i="8"/>
  <c r="O40" i="8"/>
  <c r="O42" i="8"/>
  <c r="O43" i="8"/>
  <c r="O44" i="8"/>
  <c r="O46" i="8"/>
  <c r="O49" i="8"/>
  <c r="O50" i="8"/>
  <c r="O52" i="8"/>
  <c r="O53" i="8"/>
  <c r="O60" i="8"/>
  <c r="O63" i="8"/>
  <c r="O64" i="8"/>
  <c r="O99" i="8"/>
  <c r="O100" i="8"/>
  <c r="O101" i="8"/>
  <c r="O102" i="8"/>
  <c r="O103" i="8"/>
  <c r="O111" i="8"/>
  <c r="O113" i="8"/>
  <c r="O114" i="8"/>
  <c r="O115" i="8"/>
  <c r="O116" i="8"/>
  <c r="O117" i="8"/>
  <c r="O133" i="8"/>
  <c r="O137" i="8"/>
  <c r="O138" i="8"/>
  <c r="O145" i="8"/>
  <c r="O152" i="8"/>
  <c r="O159" i="8"/>
  <c r="O163" i="8"/>
  <c r="O164" i="8"/>
  <c r="O165" i="8"/>
  <c r="O175" i="8"/>
  <c r="O178" i="8"/>
  <c r="O179" i="8"/>
  <c r="O180" i="8"/>
  <c r="O184" i="8"/>
  <c r="O186" i="8"/>
  <c r="O187" i="8"/>
  <c r="O188" i="8"/>
  <c r="O189" i="8"/>
  <c r="O190" i="8"/>
  <c r="O191" i="8"/>
  <c r="O193" i="8"/>
  <c r="O194" i="8"/>
  <c r="O196" i="8"/>
  <c r="O198" i="8"/>
  <c r="O199" i="8"/>
  <c r="O200" i="8"/>
  <c r="O203" i="8"/>
  <c r="O205" i="8"/>
  <c r="O208" i="8"/>
  <c r="O210" i="8"/>
  <c r="O211" i="8"/>
  <c r="O212" i="8"/>
  <c r="O213" i="8"/>
  <c r="O215" i="8"/>
  <c r="O216" i="8"/>
  <c r="O219" i="8"/>
  <c r="O220" i="8"/>
  <c r="O227" i="8"/>
  <c r="O228" i="8"/>
  <c r="O229" i="8"/>
  <c r="O230" i="8"/>
  <c r="O233" i="8"/>
  <c r="O238" i="8"/>
  <c r="O242" i="8"/>
  <c r="O243" i="8"/>
  <c r="O244" i="8"/>
  <c r="O251" i="8"/>
  <c r="O255" i="8"/>
  <c r="O260" i="8"/>
  <c r="O262" i="8"/>
  <c r="O263" i="8"/>
  <c r="O264" i="8"/>
  <c r="O265" i="8"/>
  <c r="O266" i="8"/>
  <c r="O267" i="8"/>
  <c r="O268" i="8"/>
  <c r="O269" i="8"/>
  <c r="O270" i="8"/>
  <c r="N25" i="8"/>
  <c r="N32" i="8"/>
  <c r="N33" i="8"/>
  <c r="N39" i="8"/>
  <c r="N40" i="8"/>
  <c r="N42" i="8"/>
  <c r="N43" i="8"/>
  <c r="N44" i="8"/>
  <c r="N46" i="8"/>
  <c r="N49" i="8"/>
  <c r="N50" i="8"/>
  <c r="N52" i="8"/>
  <c r="N53" i="8"/>
  <c r="N60" i="8"/>
  <c r="N63" i="8"/>
  <c r="N64" i="8"/>
  <c r="N99" i="8"/>
  <c r="N100" i="8"/>
  <c r="N101" i="8"/>
  <c r="N102" i="8"/>
  <c r="N103" i="8"/>
  <c r="N111" i="8"/>
  <c r="N113" i="8"/>
  <c r="N114" i="8"/>
  <c r="N115" i="8"/>
  <c r="N116" i="8"/>
  <c r="N117" i="8"/>
  <c r="N133" i="8"/>
  <c r="N137" i="8"/>
  <c r="N138" i="8"/>
  <c r="N145" i="8"/>
  <c r="N152" i="8"/>
  <c r="N159" i="8"/>
  <c r="N163" i="8"/>
  <c r="N164" i="8"/>
  <c r="N165" i="8"/>
  <c r="N175" i="8"/>
  <c r="N178" i="8"/>
  <c r="N179" i="8"/>
  <c r="N180" i="8"/>
  <c r="N184" i="8"/>
  <c r="N186" i="8"/>
  <c r="N187" i="8"/>
  <c r="N188" i="8"/>
  <c r="N189" i="8"/>
  <c r="N190" i="8"/>
  <c r="N191" i="8"/>
  <c r="N193" i="8"/>
  <c r="N194" i="8"/>
  <c r="N196" i="8"/>
  <c r="N198" i="8"/>
  <c r="N199" i="8"/>
  <c r="N200" i="8"/>
  <c r="N203" i="8"/>
  <c r="N205" i="8"/>
  <c r="N208" i="8"/>
  <c r="N210" i="8"/>
  <c r="N211" i="8"/>
  <c r="N212" i="8"/>
  <c r="N213" i="8"/>
  <c r="N215" i="8"/>
  <c r="N216" i="8"/>
  <c r="N219" i="8"/>
  <c r="N220" i="8"/>
  <c r="N227" i="8"/>
  <c r="N228" i="8"/>
  <c r="N229" i="8"/>
  <c r="N230" i="8"/>
  <c r="N233" i="8"/>
  <c r="N238" i="8"/>
  <c r="N242" i="8"/>
  <c r="N243" i="8"/>
  <c r="N244" i="8"/>
  <c r="N251" i="8"/>
  <c r="N255" i="8"/>
  <c r="N260" i="8"/>
  <c r="N262" i="8"/>
  <c r="N263" i="8"/>
  <c r="N264" i="8"/>
  <c r="N265" i="8"/>
  <c r="N266" i="8"/>
  <c r="N267" i="8"/>
  <c r="N268" i="8"/>
  <c r="N269" i="8"/>
  <c r="N270" i="8"/>
  <c r="M25" i="8"/>
  <c r="M32" i="8"/>
  <c r="M33" i="8"/>
  <c r="M39" i="8"/>
  <c r="M40" i="8"/>
  <c r="M42" i="8"/>
  <c r="M43" i="8"/>
  <c r="M44" i="8"/>
  <c r="M46" i="8"/>
  <c r="M49" i="8"/>
  <c r="M50" i="8"/>
  <c r="M52" i="8"/>
  <c r="M53" i="8"/>
  <c r="M60" i="8"/>
  <c r="M63" i="8"/>
  <c r="M64" i="8"/>
  <c r="M99" i="8"/>
  <c r="M100" i="8"/>
  <c r="M101" i="8"/>
  <c r="M102" i="8"/>
  <c r="M103" i="8"/>
  <c r="M111" i="8"/>
  <c r="M113" i="8"/>
  <c r="M114" i="8"/>
  <c r="M115" i="8"/>
  <c r="M116" i="8"/>
  <c r="M117" i="8"/>
  <c r="M133" i="8"/>
  <c r="M137" i="8"/>
  <c r="M138" i="8"/>
  <c r="M145" i="8"/>
  <c r="M152" i="8"/>
  <c r="M159" i="8"/>
  <c r="M163" i="8"/>
  <c r="M164" i="8"/>
  <c r="M165" i="8"/>
  <c r="M175" i="8"/>
  <c r="M178" i="8"/>
  <c r="M179" i="8"/>
  <c r="M180" i="8"/>
  <c r="M184" i="8"/>
  <c r="M186" i="8"/>
  <c r="M187" i="8"/>
  <c r="M188" i="8"/>
  <c r="M189" i="8"/>
  <c r="M190" i="8"/>
  <c r="M191" i="8"/>
  <c r="M193" i="8"/>
  <c r="M194" i="8"/>
  <c r="M196" i="8"/>
  <c r="M198" i="8"/>
  <c r="M199" i="8"/>
  <c r="M200" i="8"/>
  <c r="M203" i="8"/>
  <c r="M205" i="8"/>
  <c r="M208" i="8"/>
  <c r="M210" i="8"/>
  <c r="M211" i="8"/>
  <c r="M212" i="8"/>
  <c r="M213" i="8"/>
  <c r="M215" i="8"/>
  <c r="M216" i="8"/>
  <c r="M219" i="8"/>
  <c r="M220" i="8"/>
  <c r="M227" i="8"/>
  <c r="M228" i="8"/>
  <c r="M229" i="8"/>
  <c r="M230" i="8"/>
  <c r="M233" i="8"/>
  <c r="M238" i="8"/>
  <c r="M242" i="8"/>
  <c r="M243" i="8"/>
  <c r="M244" i="8"/>
  <c r="M251" i="8"/>
  <c r="M255" i="8"/>
  <c r="M260" i="8"/>
  <c r="M262" i="8"/>
  <c r="M263" i="8"/>
  <c r="M264" i="8"/>
  <c r="M265" i="8"/>
  <c r="M266" i="8"/>
  <c r="M267" i="8"/>
  <c r="M268" i="8"/>
  <c r="M269" i="8"/>
  <c r="M270" i="8"/>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40" i="7"/>
  <c r="P141" i="7"/>
  <c r="P142" i="7"/>
  <c r="P145" i="7"/>
  <c r="P147" i="7"/>
  <c r="P149" i="7"/>
  <c r="P151" i="7"/>
  <c r="P152" i="7"/>
  <c r="P159" i="7"/>
  <c r="P163" i="7"/>
  <c r="P164" i="7"/>
  <c r="P165" i="7"/>
  <c r="P178" i="7"/>
  <c r="P179" i="7"/>
  <c r="P180" i="7"/>
  <c r="P181" i="7"/>
  <c r="P182" i="7"/>
  <c r="P183" i="7"/>
  <c r="P184" i="7"/>
  <c r="P185" i="7"/>
  <c r="P186" i="7"/>
  <c r="P188" i="7"/>
  <c r="P189" i="7"/>
  <c r="P190" i="7"/>
  <c r="P191" i="7"/>
  <c r="P193" i="7"/>
  <c r="P194" i="7"/>
  <c r="P196" i="7"/>
  <c r="P198" i="7"/>
  <c r="P199" i="7"/>
  <c r="P200" i="7"/>
  <c r="P203" i="7"/>
  <c r="P204" i="7"/>
  <c r="P205" i="7"/>
  <c r="P208" i="7"/>
  <c r="P210" i="7"/>
  <c r="P212" i="7"/>
  <c r="P213" i="7"/>
  <c r="P215" i="7"/>
  <c r="P216" i="7"/>
  <c r="P218" i="7"/>
  <c r="P219" i="7"/>
  <c r="P220" i="7"/>
  <c r="P225" i="7"/>
  <c r="P227" i="7"/>
  <c r="P229" i="7"/>
  <c r="P230" i="7"/>
  <c r="P232" i="7"/>
  <c r="P233" i="7"/>
  <c r="P238" i="7"/>
  <c r="P242" i="7"/>
  <c r="P243" i="7"/>
  <c r="P244" i="7"/>
  <c r="P245" i="7"/>
  <c r="P246" i="7"/>
  <c r="P247" i="7"/>
  <c r="P249" i="7"/>
  <c r="P250" i="7"/>
  <c r="P251" i="7"/>
  <c r="P254" i="7"/>
  <c r="P255" i="7"/>
  <c r="P256" i="7"/>
  <c r="P259" i="7"/>
  <c r="P260" i="7"/>
  <c r="P262" i="7"/>
  <c r="P263" i="7"/>
  <c r="P264" i="7"/>
  <c r="P265" i="7"/>
  <c r="P266" i="7"/>
  <c r="P267" i="7"/>
  <c r="P268" i="7"/>
  <c r="P269" i="7"/>
  <c r="P270"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40" i="7"/>
  <c r="O141" i="7"/>
  <c r="O142" i="7"/>
  <c r="O145" i="7"/>
  <c r="O147" i="7"/>
  <c r="O149" i="7"/>
  <c r="O151" i="7"/>
  <c r="O152" i="7"/>
  <c r="O159" i="7"/>
  <c r="O163" i="7"/>
  <c r="O164" i="7"/>
  <c r="O165" i="7"/>
  <c r="O178" i="7"/>
  <c r="O179" i="7"/>
  <c r="O180" i="7"/>
  <c r="O181" i="7"/>
  <c r="O182" i="7"/>
  <c r="O183" i="7"/>
  <c r="O184" i="7"/>
  <c r="O185" i="7"/>
  <c r="O186" i="7"/>
  <c r="O188" i="7"/>
  <c r="O189" i="7"/>
  <c r="O190" i="7"/>
  <c r="O191" i="7"/>
  <c r="O193" i="7"/>
  <c r="O194" i="7"/>
  <c r="O196" i="7"/>
  <c r="O198" i="7"/>
  <c r="O199" i="7"/>
  <c r="O200" i="7"/>
  <c r="O203" i="7"/>
  <c r="O204" i="7"/>
  <c r="O205" i="7"/>
  <c r="O208" i="7"/>
  <c r="O210" i="7"/>
  <c r="O212" i="7"/>
  <c r="O213" i="7"/>
  <c r="O215" i="7"/>
  <c r="O216" i="7"/>
  <c r="O218" i="7"/>
  <c r="O219" i="7"/>
  <c r="O220" i="7"/>
  <c r="O225" i="7"/>
  <c r="O227" i="7"/>
  <c r="O229" i="7"/>
  <c r="O230" i="7"/>
  <c r="O232" i="7"/>
  <c r="O233" i="7"/>
  <c r="O238" i="7"/>
  <c r="O242" i="7"/>
  <c r="O243" i="7"/>
  <c r="O244" i="7"/>
  <c r="O245" i="7"/>
  <c r="O246" i="7"/>
  <c r="O247" i="7"/>
  <c r="O249" i="7"/>
  <c r="O250" i="7"/>
  <c r="O251" i="7"/>
  <c r="O254" i="7"/>
  <c r="O255" i="7"/>
  <c r="O256" i="7"/>
  <c r="O259" i="7"/>
  <c r="O260" i="7"/>
  <c r="O262" i="7"/>
  <c r="O263" i="7"/>
  <c r="O264" i="7"/>
  <c r="O265" i="7"/>
  <c r="O266" i="7"/>
  <c r="O267" i="7"/>
  <c r="O268" i="7"/>
  <c r="O269" i="7"/>
  <c r="O270"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40" i="7"/>
  <c r="N141" i="7"/>
  <c r="N142" i="7"/>
  <c r="N145" i="7"/>
  <c r="N147" i="7"/>
  <c r="N149" i="7"/>
  <c r="N151" i="7"/>
  <c r="N152" i="7"/>
  <c r="N159" i="7"/>
  <c r="N163" i="7"/>
  <c r="N164" i="7"/>
  <c r="N165" i="7"/>
  <c r="N178" i="7"/>
  <c r="N179" i="7"/>
  <c r="N180" i="7"/>
  <c r="N181" i="7"/>
  <c r="N182" i="7"/>
  <c r="N183" i="7"/>
  <c r="N184" i="7"/>
  <c r="N185" i="7"/>
  <c r="N186" i="7"/>
  <c r="N188" i="7"/>
  <c r="N189" i="7"/>
  <c r="N190" i="7"/>
  <c r="N191" i="7"/>
  <c r="N193" i="7"/>
  <c r="N194" i="7"/>
  <c r="N196" i="7"/>
  <c r="N198" i="7"/>
  <c r="N199" i="7"/>
  <c r="N200" i="7"/>
  <c r="N203" i="7"/>
  <c r="N204" i="7"/>
  <c r="N205" i="7"/>
  <c r="N208" i="7"/>
  <c r="N210" i="7"/>
  <c r="N212" i="7"/>
  <c r="N213" i="7"/>
  <c r="N215" i="7"/>
  <c r="N216" i="7"/>
  <c r="N218" i="7"/>
  <c r="N219" i="7"/>
  <c r="N220" i="7"/>
  <c r="N225" i="7"/>
  <c r="N227" i="7"/>
  <c r="N229" i="7"/>
  <c r="N230" i="7"/>
  <c r="N232" i="7"/>
  <c r="N233" i="7"/>
  <c r="N238" i="7"/>
  <c r="N242" i="7"/>
  <c r="N243" i="7"/>
  <c r="N244" i="7"/>
  <c r="N245" i="7"/>
  <c r="N246" i="7"/>
  <c r="N247" i="7"/>
  <c r="N249" i="7"/>
  <c r="N250" i="7"/>
  <c r="N251" i="7"/>
  <c r="N254" i="7"/>
  <c r="N255" i="7"/>
  <c r="N256" i="7"/>
  <c r="N259" i="7"/>
  <c r="N260" i="7"/>
  <c r="N262" i="7"/>
  <c r="N263" i="7"/>
  <c r="N264" i="7"/>
  <c r="N265" i="7"/>
  <c r="N266" i="7"/>
  <c r="N267" i="7"/>
  <c r="N268" i="7"/>
  <c r="N269" i="7"/>
  <c r="N270"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40" i="7"/>
  <c r="M141" i="7"/>
  <c r="M142" i="7"/>
  <c r="M145" i="7"/>
  <c r="M147" i="7"/>
  <c r="M149" i="7"/>
  <c r="M151" i="7"/>
  <c r="M152" i="7"/>
  <c r="M159" i="7"/>
  <c r="M163" i="7"/>
  <c r="M164" i="7"/>
  <c r="M165" i="7"/>
  <c r="M178" i="7"/>
  <c r="M179" i="7"/>
  <c r="M180" i="7"/>
  <c r="M181" i="7"/>
  <c r="M182" i="7"/>
  <c r="M183" i="7"/>
  <c r="M184" i="7"/>
  <c r="M185" i="7"/>
  <c r="M186" i="7"/>
  <c r="M188" i="7"/>
  <c r="M189" i="7"/>
  <c r="M190" i="7"/>
  <c r="M191" i="7"/>
  <c r="M193" i="7"/>
  <c r="M194" i="7"/>
  <c r="M196" i="7"/>
  <c r="M198" i="7"/>
  <c r="M199" i="7"/>
  <c r="M200" i="7"/>
  <c r="M203" i="7"/>
  <c r="M205" i="7"/>
  <c r="M208" i="7"/>
  <c r="M210" i="7"/>
  <c r="M212" i="7"/>
  <c r="M213" i="7"/>
  <c r="M215" i="7"/>
  <c r="M216" i="7"/>
  <c r="M218" i="7"/>
  <c r="M219" i="7"/>
  <c r="M220" i="7"/>
  <c r="M225" i="7"/>
  <c r="M227" i="7"/>
  <c r="M229" i="7"/>
  <c r="M230" i="7"/>
  <c r="M232" i="7"/>
  <c r="M233" i="7"/>
  <c r="M238" i="7"/>
  <c r="M242" i="7"/>
  <c r="M243" i="7"/>
  <c r="M244" i="7"/>
  <c r="M245" i="7"/>
  <c r="M246" i="7"/>
  <c r="M247" i="7"/>
  <c r="M249" i="7"/>
  <c r="M250" i="7"/>
  <c r="M251" i="7"/>
  <c r="M254" i="7"/>
  <c r="M255" i="7"/>
  <c r="M256" i="7"/>
  <c r="M259" i="7"/>
  <c r="M260" i="7"/>
  <c r="M262" i="7"/>
  <c r="M263" i="7"/>
  <c r="M264" i="7"/>
  <c r="M265" i="7"/>
  <c r="M266" i="7"/>
  <c r="M267" i="7"/>
  <c r="M268" i="7"/>
  <c r="M269" i="7"/>
  <c r="M270" i="7"/>
  <c r="P25" i="1"/>
  <c r="AK25"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4" i="1"/>
  <c r="AK64" i="1" s="1"/>
  <c r="P65" i="1"/>
  <c r="AK65" i="1" s="1"/>
  <c r="P67" i="1"/>
  <c r="AK67" i="1" s="1"/>
  <c r="P68" i="1"/>
  <c r="AK68" i="1" s="1"/>
  <c r="P71" i="1"/>
  <c r="AK71" i="1" s="1"/>
  <c r="P73" i="1"/>
  <c r="AK73" i="1" s="1"/>
  <c r="P74" i="1"/>
  <c r="AK74" i="1" s="1"/>
  <c r="P76" i="1"/>
  <c r="AK76" i="1" s="1"/>
  <c r="P79" i="1"/>
  <c r="AK79" i="1" s="1"/>
  <c r="P81" i="1"/>
  <c r="AK81" i="1" s="1"/>
  <c r="P82" i="1"/>
  <c r="AK82"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2" i="1"/>
  <c r="AK102" i="1" s="1"/>
  <c r="P103" i="1"/>
  <c r="AK103"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AK140" i="1"/>
  <c r="AK141" i="1"/>
  <c r="AK142" i="1"/>
  <c r="AK145" i="1"/>
  <c r="AK147" i="1"/>
  <c r="AK149" i="1"/>
  <c r="AK151" i="1"/>
  <c r="P152" i="1"/>
  <c r="AK152" i="1" s="1"/>
  <c r="P159" i="1"/>
  <c r="AK159" i="1" s="1"/>
  <c r="P163" i="1"/>
  <c r="AK163" i="1" s="1"/>
  <c r="P164" i="1"/>
  <c r="AK164" i="1" s="1"/>
  <c r="P165" i="1"/>
  <c r="AK165" i="1" s="1"/>
  <c r="P175" i="1"/>
  <c r="AK175" i="1" s="1"/>
  <c r="P182" i="1"/>
  <c r="AK182" i="1" s="1"/>
  <c r="P183" i="1"/>
  <c r="AK183" i="1" s="1"/>
  <c r="P185" i="1"/>
  <c r="AK185" i="1" s="1"/>
  <c r="P190" i="1"/>
  <c r="AK190" i="1" s="1"/>
  <c r="P191" i="1"/>
  <c r="AK191" i="1" s="1"/>
  <c r="P193" i="1"/>
  <c r="AK193" i="1" s="1"/>
  <c r="P194" i="1"/>
  <c r="AK194" i="1" s="1"/>
  <c r="P196" i="1"/>
  <c r="AK196" i="1" s="1"/>
  <c r="P198" i="1"/>
  <c r="AK198" i="1" s="1"/>
  <c r="P199" i="1"/>
  <c r="AK199" i="1" s="1"/>
  <c r="P200" i="1"/>
  <c r="AK200" i="1" s="1"/>
  <c r="P203" i="1"/>
  <c r="AK203" i="1" s="1"/>
  <c r="P205" i="1"/>
  <c r="AK205" i="1" s="1"/>
  <c r="P208" i="1"/>
  <c r="AK208" i="1" s="1"/>
  <c r="P210" i="1"/>
  <c r="AK210" i="1" s="1"/>
  <c r="P211" i="1"/>
  <c r="AK211" i="1" s="1"/>
  <c r="P212" i="1"/>
  <c r="AK212" i="1" s="1"/>
  <c r="P213" i="1"/>
  <c r="AK213" i="1" s="1"/>
  <c r="P215" i="1"/>
  <c r="AK215" i="1" s="1"/>
  <c r="P216" i="1"/>
  <c r="AK216" i="1" s="1"/>
  <c r="P218" i="1"/>
  <c r="AK218" i="1" s="1"/>
  <c r="P219" i="1"/>
  <c r="AK219" i="1" s="1"/>
  <c r="P220" i="1"/>
  <c r="AK220" i="1" s="1"/>
  <c r="P227" i="1"/>
  <c r="AK227" i="1" s="1"/>
  <c r="P230" i="1"/>
  <c r="AK230" i="1" s="1"/>
  <c r="P233" i="1"/>
  <c r="AK233" i="1" s="1"/>
  <c r="P238" i="1"/>
  <c r="AK238" i="1" s="1"/>
  <c r="P242" i="1"/>
  <c r="AK242" i="1" s="1"/>
  <c r="P243" i="1"/>
  <c r="AK243" i="1" s="1"/>
  <c r="P244" i="1"/>
  <c r="AK244" i="1" s="1"/>
  <c r="P255" i="1"/>
  <c r="AK255" i="1" s="1"/>
  <c r="P260" i="1"/>
  <c r="AK260" i="1" s="1"/>
  <c r="P262" i="1"/>
  <c r="AK262" i="1" s="1"/>
  <c r="P263" i="1"/>
  <c r="AK263" i="1" s="1"/>
  <c r="P264" i="1"/>
  <c r="AK264" i="1" s="1"/>
  <c r="P265" i="1"/>
  <c r="AK265" i="1" s="1"/>
  <c r="P266" i="1"/>
  <c r="AK266" i="1" s="1"/>
  <c r="P267" i="1"/>
  <c r="AK267" i="1" s="1"/>
  <c r="P268" i="1"/>
  <c r="AK268" i="1" s="1"/>
  <c r="P269" i="1"/>
  <c r="AK269" i="1" s="1"/>
  <c r="P270" i="1"/>
  <c r="AK270" i="1" s="1"/>
  <c r="O25" i="1"/>
  <c r="AJ25"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4" i="1"/>
  <c r="AJ64" i="1" s="1"/>
  <c r="O65" i="1"/>
  <c r="AJ65" i="1" s="1"/>
  <c r="O67" i="1"/>
  <c r="AJ67" i="1" s="1"/>
  <c r="O68" i="1"/>
  <c r="AJ68" i="1" s="1"/>
  <c r="O71" i="1"/>
  <c r="AJ71" i="1" s="1"/>
  <c r="O73" i="1"/>
  <c r="AJ73" i="1" s="1"/>
  <c r="O74" i="1"/>
  <c r="AJ74" i="1" s="1"/>
  <c r="O76" i="1"/>
  <c r="AJ76" i="1" s="1"/>
  <c r="O79" i="1"/>
  <c r="AJ79" i="1" s="1"/>
  <c r="O81" i="1"/>
  <c r="AJ81" i="1" s="1"/>
  <c r="O82" i="1"/>
  <c r="AJ82"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2" i="1"/>
  <c r="AJ102" i="1" s="1"/>
  <c r="O103" i="1"/>
  <c r="AJ103"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AJ140" i="1"/>
  <c r="AJ141" i="1"/>
  <c r="AJ142" i="1"/>
  <c r="AJ145" i="1"/>
  <c r="AJ147" i="1"/>
  <c r="AJ149" i="1"/>
  <c r="AJ151" i="1"/>
  <c r="O152" i="1"/>
  <c r="AJ152" i="1" s="1"/>
  <c r="O159" i="1"/>
  <c r="AJ159" i="1" s="1"/>
  <c r="O163" i="1"/>
  <c r="AJ163" i="1" s="1"/>
  <c r="O164" i="1"/>
  <c r="AJ164" i="1" s="1"/>
  <c r="O165" i="1"/>
  <c r="AJ165" i="1" s="1"/>
  <c r="O175" i="1"/>
  <c r="AJ175" i="1" s="1"/>
  <c r="O182" i="1"/>
  <c r="AJ182" i="1" s="1"/>
  <c r="O183" i="1"/>
  <c r="AJ183" i="1" s="1"/>
  <c r="O185" i="1"/>
  <c r="AJ185" i="1" s="1"/>
  <c r="O190" i="1"/>
  <c r="AJ190" i="1" s="1"/>
  <c r="O191" i="1"/>
  <c r="AJ191" i="1" s="1"/>
  <c r="O193" i="1"/>
  <c r="AJ193" i="1" s="1"/>
  <c r="O194" i="1"/>
  <c r="AJ194" i="1" s="1"/>
  <c r="O196" i="1"/>
  <c r="AJ196" i="1" s="1"/>
  <c r="O198" i="1"/>
  <c r="AJ198" i="1" s="1"/>
  <c r="O199" i="1"/>
  <c r="AJ199" i="1" s="1"/>
  <c r="O200" i="1"/>
  <c r="AJ200" i="1" s="1"/>
  <c r="O203" i="1"/>
  <c r="AJ203" i="1" s="1"/>
  <c r="O205" i="1"/>
  <c r="AJ205" i="1" s="1"/>
  <c r="O208" i="1"/>
  <c r="AJ208" i="1" s="1"/>
  <c r="O210" i="1"/>
  <c r="AJ210" i="1" s="1"/>
  <c r="O211" i="1"/>
  <c r="AJ211" i="1" s="1"/>
  <c r="O212" i="1"/>
  <c r="AJ212" i="1" s="1"/>
  <c r="O213" i="1"/>
  <c r="AJ213" i="1" s="1"/>
  <c r="O215" i="1"/>
  <c r="AJ215" i="1" s="1"/>
  <c r="O216" i="1"/>
  <c r="AJ216" i="1" s="1"/>
  <c r="O218" i="1"/>
  <c r="AJ218" i="1" s="1"/>
  <c r="O219" i="1"/>
  <c r="AJ219" i="1" s="1"/>
  <c r="O220" i="1"/>
  <c r="AJ220" i="1" s="1"/>
  <c r="O227" i="1"/>
  <c r="AJ227" i="1" s="1"/>
  <c r="O230" i="1"/>
  <c r="AJ230" i="1" s="1"/>
  <c r="O233" i="1"/>
  <c r="AJ233" i="1" s="1"/>
  <c r="O238" i="1"/>
  <c r="AJ238" i="1" s="1"/>
  <c r="O242" i="1"/>
  <c r="AJ242" i="1" s="1"/>
  <c r="O243" i="1"/>
  <c r="AJ243" i="1" s="1"/>
  <c r="O244" i="1"/>
  <c r="AJ244" i="1" s="1"/>
  <c r="O255" i="1"/>
  <c r="AJ255" i="1" s="1"/>
  <c r="O260" i="1"/>
  <c r="AJ260" i="1" s="1"/>
  <c r="O262" i="1"/>
  <c r="AJ262" i="1" s="1"/>
  <c r="O263" i="1"/>
  <c r="AJ263" i="1" s="1"/>
  <c r="O264" i="1"/>
  <c r="AJ264" i="1" s="1"/>
  <c r="O265" i="1"/>
  <c r="AJ265" i="1" s="1"/>
  <c r="O266" i="1"/>
  <c r="AJ266" i="1" s="1"/>
  <c r="O267" i="1"/>
  <c r="AJ267" i="1" s="1"/>
  <c r="O268" i="1"/>
  <c r="AJ268" i="1" s="1"/>
  <c r="O269" i="1"/>
  <c r="AJ269" i="1" s="1"/>
  <c r="O270" i="1"/>
  <c r="AJ270" i="1" s="1"/>
  <c r="N25" i="1"/>
  <c r="AI25"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4" i="1"/>
  <c r="AI64" i="1" s="1"/>
  <c r="N65" i="1"/>
  <c r="AI65" i="1" s="1"/>
  <c r="N67" i="1"/>
  <c r="AI67" i="1" s="1"/>
  <c r="N68" i="1"/>
  <c r="AI68" i="1" s="1"/>
  <c r="N71" i="1"/>
  <c r="AI71" i="1" s="1"/>
  <c r="N73" i="1"/>
  <c r="AI73" i="1" s="1"/>
  <c r="N74" i="1"/>
  <c r="AI74" i="1" s="1"/>
  <c r="N76" i="1"/>
  <c r="AI76" i="1" s="1"/>
  <c r="N79" i="1"/>
  <c r="AI79" i="1" s="1"/>
  <c r="N81" i="1"/>
  <c r="AI81" i="1" s="1"/>
  <c r="N82" i="1"/>
  <c r="AI82"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2" i="1"/>
  <c r="AI102" i="1" s="1"/>
  <c r="N103" i="1"/>
  <c r="AI103"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AI140" i="1"/>
  <c r="AI141" i="1"/>
  <c r="AI142" i="1"/>
  <c r="AI145" i="1"/>
  <c r="AI147" i="1"/>
  <c r="AI149" i="1"/>
  <c r="AI151" i="1"/>
  <c r="N152" i="1"/>
  <c r="AI152" i="1" s="1"/>
  <c r="N159" i="1"/>
  <c r="AI159" i="1" s="1"/>
  <c r="N163" i="1"/>
  <c r="AI163" i="1" s="1"/>
  <c r="N164" i="1"/>
  <c r="AI164" i="1" s="1"/>
  <c r="N165" i="1"/>
  <c r="AI165" i="1" s="1"/>
  <c r="N175" i="1"/>
  <c r="AI175" i="1" s="1"/>
  <c r="N182" i="1"/>
  <c r="AI182" i="1" s="1"/>
  <c r="N183" i="1"/>
  <c r="AI183" i="1" s="1"/>
  <c r="N185" i="1"/>
  <c r="AI185" i="1" s="1"/>
  <c r="N190" i="1"/>
  <c r="AI190" i="1" s="1"/>
  <c r="N191" i="1"/>
  <c r="AI191" i="1" s="1"/>
  <c r="N193" i="1"/>
  <c r="AI193" i="1" s="1"/>
  <c r="N194" i="1"/>
  <c r="AI194" i="1" s="1"/>
  <c r="N196" i="1"/>
  <c r="AI196" i="1" s="1"/>
  <c r="N198" i="1"/>
  <c r="AI198" i="1" s="1"/>
  <c r="N199" i="1"/>
  <c r="AI199" i="1" s="1"/>
  <c r="N200" i="1"/>
  <c r="AI200" i="1" s="1"/>
  <c r="N203" i="1"/>
  <c r="AI203" i="1" s="1"/>
  <c r="N205" i="1"/>
  <c r="AI205" i="1" s="1"/>
  <c r="N208" i="1"/>
  <c r="AI208" i="1" s="1"/>
  <c r="N210" i="1"/>
  <c r="AI210" i="1" s="1"/>
  <c r="N211" i="1"/>
  <c r="AI211" i="1" s="1"/>
  <c r="N212" i="1"/>
  <c r="AI212" i="1" s="1"/>
  <c r="N213" i="1"/>
  <c r="AI213" i="1" s="1"/>
  <c r="N215" i="1"/>
  <c r="AI215" i="1" s="1"/>
  <c r="N216" i="1"/>
  <c r="AI216" i="1" s="1"/>
  <c r="N218" i="1"/>
  <c r="AI218" i="1" s="1"/>
  <c r="N219" i="1"/>
  <c r="AI219" i="1" s="1"/>
  <c r="N220" i="1"/>
  <c r="AI220" i="1" s="1"/>
  <c r="N227" i="1"/>
  <c r="AI227" i="1" s="1"/>
  <c r="N230" i="1"/>
  <c r="AI230" i="1" s="1"/>
  <c r="N233" i="1"/>
  <c r="AI233" i="1" s="1"/>
  <c r="N238" i="1"/>
  <c r="AI238" i="1" s="1"/>
  <c r="N242" i="1"/>
  <c r="AI242" i="1" s="1"/>
  <c r="N243" i="1"/>
  <c r="AI243" i="1" s="1"/>
  <c r="N244" i="1"/>
  <c r="AI244" i="1" s="1"/>
  <c r="N255" i="1"/>
  <c r="AI255" i="1" s="1"/>
  <c r="N260" i="1"/>
  <c r="AI260" i="1" s="1"/>
  <c r="N262" i="1"/>
  <c r="AI262" i="1" s="1"/>
  <c r="N263" i="1"/>
  <c r="AI263" i="1" s="1"/>
  <c r="N264" i="1"/>
  <c r="AI264" i="1" s="1"/>
  <c r="N265" i="1"/>
  <c r="AI265" i="1" s="1"/>
  <c r="N266" i="1"/>
  <c r="AI266" i="1" s="1"/>
  <c r="N267" i="1"/>
  <c r="AI267" i="1" s="1"/>
  <c r="N268" i="1"/>
  <c r="AI268" i="1" s="1"/>
  <c r="N269" i="1"/>
  <c r="AI269" i="1" s="1"/>
  <c r="N270" i="1"/>
  <c r="AI270" i="1" s="1"/>
  <c r="M25" i="1"/>
  <c r="AH25" i="1" s="1"/>
  <c r="M31" i="1"/>
  <c r="AH31" i="1" s="1"/>
  <c r="M32" i="1"/>
  <c r="AH32" i="1" s="1"/>
  <c r="M33" i="1"/>
  <c r="AH33" i="1" s="1"/>
  <c r="M34" i="1"/>
  <c r="AH34" i="1" s="1"/>
  <c r="M35" i="1"/>
  <c r="AH35" i="1" s="1"/>
  <c r="M38" i="1"/>
  <c r="AH38" i="1" s="1"/>
  <c r="M39" i="1"/>
  <c r="AH39" i="1" s="1"/>
  <c r="M40" i="1"/>
  <c r="AH40" i="1" s="1"/>
  <c r="M41" i="1"/>
  <c r="AH41" i="1" s="1"/>
  <c r="M42" i="1"/>
  <c r="AH42" i="1" s="1"/>
  <c r="M43" i="1"/>
  <c r="AH43" i="1" s="1"/>
  <c r="M44" i="1"/>
  <c r="AH44" i="1" s="1"/>
  <c r="M46" i="1"/>
  <c r="AH46" i="1" s="1"/>
  <c r="M47" i="1"/>
  <c r="AH47" i="1" s="1"/>
  <c r="M48" i="1"/>
  <c r="AH48" i="1" s="1"/>
  <c r="M49" i="1"/>
  <c r="AH49" i="1" s="1"/>
  <c r="M50" i="1"/>
  <c r="AH50" i="1" s="1"/>
  <c r="M51" i="1"/>
  <c r="AH51" i="1" s="1"/>
  <c r="M52" i="1"/>
  <c r="AH52" i="1" s="1"/>
  <c r="M53" i="1"/>
  <c r="AH53" i="1" s="1"/>
  <c r="M54" i="1"/>
  <c r="AH54" i="1" s="1"/>
  <c r="M55" i="1"/>
  <c r="AH55" i="1" s="1"/>
  <c r="M56" i="1"/>
  <c r="AH56" i="1" s="1"/>
  <c r="M57" i="1"/>
  <c r="AH57" i="1" s="1"/>
  <c r="M58" i="1"/>
  <c r="AH58" i="1" s="1"/>
  <c r="M59" i="1"/>
  <c r="AH59" i="1" s="1"/>
  <c r="M60" i="1"/>
  <c r="AH60" i="1" s="1"/>
  <c r="M61" i="1"/>
  <c r="AH61" i="1" s="1"/>
  <c r="M62" i="1"/>
  <c r="AH62" i="1" s="1"/>
  <c r="M63" i="1"/>
  <c r="AH63" i="1" s="1"/>
  <c r="M64" i="1"/>
  <c r="AH64" i="1" s="1"/>
  <c r="M65" i="1"/>
  <c r="AH65" i="1" s="1"/>
  <c r="M67" i="1"/>
  <c r="AH67" i="1" s="1"/>
  <c r="M68" i="1"/>
  <c r="AH68" i="1" s="1"/>
  <c r="M71" i="1"/>
  <c r="AH71" i="1" s="1"/>
  <c r="M73" i="1"/>
  <c r="AH73" i="1" s="1"/>
  <c r="M74" i="1"/>
  <c r="AH74" i="1" s="1"/>
  <c r="M76" i="1"/>
  <c r="AH76" i="1" s="1"/>
  <c r="M79" i="1"/>
  <c r="AH79" i="1" s="1"/>
  <c r="M81" i="1"/>
  <c r="AH81" i="1" s="1"/>
  <c r="M82" i="1"/>
  <c r="AH82" i="1" s="1"/>
  <c r="M83" i="1"/>
  <c r="AH83" i="1" s="1"/>
  <c r="M84" i="1"/>
  <c r="AH84" i="1" s="1"/>
  <c r="M85" i="1"/>
  <c r="AH85" i="1" s="1"/>
  <c r="M86" i="1"/>
  <c r="AH86" i="1" s="1"/>
  <c r="M87" i="1"/>
  <c r="AH87" i="1" s="1"/>
  <c r="M88" i="1"/>
  <c r="AH88" i="1" s="1"/>
  <c r="M89" i="1"/>
  <c r="AH89" i="1" s="1"/>
  <c r="M90" i="1"/>
  <c r="AH90" i="1" s="1"/>
  <c r="M91" i="1"/>
  <c r="AH91" i="1" s="1"/>
  <c r="M92" i="1"/>
  <c r="AH92" i="1" s="1"/>
  <c r="M93" i="1"/>
  <c r="AH93" i="1" s="1"/>
  <c r="M94" i="1"/>
  <c r="AH94" i="1" s="1"/>
  <c r="M95" i="1"/>
  <c r="AH95" i="1" s="1"/>
  <c r="M96" i="1"/>
  <c r="AH96" i="1" s="1"/>
  <c r="M97" i="1"/>
  <c r="AH97" i="1" s="1"/>
  <c r="M98" i="1"/>
  <c r="AH98" i="1" s="1"/>
  <c r="M99" i="1"/>
  <c r="AH99" i="1" s="1"/>
  <c r="M100" i="1"/>
  <c r="AH100" i="1" s="1"/>
  <c r="M101" i="1"/>
  <c r="AH101" i="1" s="1"/>
  <c r="M102" i="1"/>
  <c r="AH102" i="1" s="1"/>
  <c r="M103" i="1"/>
  <c r="AH103" i="1" s="1"/>
  <c r="M104" i="1"/>
  <c r="AH104" i="1" s="1"/>
  <c r="M105" i="1"/>
  <c r="AH105" i="1" s="1"/>
  <c r="M106" i="1"/>
  <c r="AH106" i="1" s="1"/>
  <c r="M107" i="1"/>
  <c r="AH107" i="1" s="1"/>
  <c r="M108" i="1"/>
  <c r="AH108" i="1" s="1"/>
  <c r="M109" i="1"/>
  <c r="AH109" i="1" s="1"/>
  <c r="M110" i="1"/>
  <c r="AH110" i="1" s="1"/>
  <c r="M111" i="1"/>
  <c r="AH111" i="1" s="1"/>
  <c r="M112" i="1"/>
  <c r="AH112" i="1" s="1"/>
  <c r="M113" i="1"/>
  <c r="AH113" i="1" s="1"/>
  <c r="M114" i="1"/>
  <c r="AH114" i="1" s="1"/>
  <c r="M115" i="1"/>
  <c r="AH115" i="1" s="1"/>
  <c r="M116" i="1"/>
  <c r="AH116" i="1" s="1"/>
  <c r="M117" i="1"/>
  <c r="AH117" i="1" s="1"/>
  <c r="M118" i="1"/>
  <c r="AH118" i="1" s="1"/>
  <c r="M119" i="1"/>
  <c r="AH119" i="1" s="1"/>
  <c r="M120" i="1"/>
  <c r="AH120" i="1" s="1"/>
  <c r="M121" i="1"/>
  <c r="AH121" i="1" s="1"/>
  <c r="M122" i="1"/>
  <c r="AH122" i="1" s="1"/>
  <c r="M123" i="1"/>
  <c r="AH123" i="1" s="1"/>
  <c r="M124" i="1"/>
  <c r="AH124" i="1" s="1"/>
  <c r="M125" i="1"/>
  <c r="AH125" i="1" s="1"/>
  <c r="M127" i="1"/>
  <c r="AH127" i="1" s="1"/>
  <c r="M128" i="1"/>
  <c r="AH128" i="1" s="1"/>
  <c r="M129" i="1"/>
  <c r="AH129" i="1" s="1"/>
  <c r="M130" i="1"/>
  <c r="AH130" i="1" s="1"/>
  <c r="M131" i="1"/>
  <c r="AH131" i="1" s="1"/>
  <c r="M132" i="1"/>
  <c r="AH132" i="1" s="1"/>
  <c r="M133" i="1"/>
  <c r="AH133" i="1" s="1"/>
  <c r="M134" i="1"/>
  <c r="AH134" i="1" s="1"/>
  <c r="M135" i="1"/>
  <c r="AH135" i="1" s="1"/>
  <c r="M136" i="1"/>
  <c r="AH136" i="1" s="1"/>
  <c r="M137" i="1"/>
  <c r="AH137" i="1" s="1"/>
  <c r="AH140" i="1"/>
  <c r="AH141" i="1"/>
  <c r="AH142" i="1"/>
  <c r="AH145" i="1"/>
  <c r="AH147" i="1"/>
  <c r="AH149" i="1"/>
  <c r="AH151" i="1"/>
  <c r="M152" i="1"/>
  <c r="AH152" i="1" s="1"/>
  <c r="M159" i="1"/>
  <c r="AH159" i="1" s="1"/>
  <c r="M163" i="1"/>
  <c r="AH163" i="1" s="1"/>
  <c r="M164" i="1"/>
  <c r="AH164" i="1" s="1"/>
  <c r="M165" i="1"/>
  <c r="AH165" i="1" s="1"/>
  <c r="M175" i="1"/>
  <c r="AH175" i="1" s="1"/>
  <c r="M182" i="1"/>
  <c r="AH182" i="1" s="1"/>
  <c r="M183" i="1"/>
  <c r="AH183" i="1" s="1"/>
  <c r="M185" i="1"/>
  <c r="AH185" i="1" s="1"/>
  <c r="M190" i="1"/>
  <c r="AH190" i="1" s="1"/>
  <c r="M191" i="1"/>
  <c r="AH191" i="1" s="1"/>
  <c r="M193" i="1"/>
  <c r="AH193" i="1" s="1"/>
  <c r="M194" i="1"/>
  <c r="AH194" i="1" s="1"/>
  <c r="M196" i="1"/>
  <c r="AH196" i="1" s="1"/>
  <c r="M198" i="1"/>
  <c r="AH198" i="1" s="1"/>
  <c r="M199" i="1"/>
  <c r="AH199" i="1" s="1"/>
  <c r="M200" i="1"/>
  <c r="AH200" i="1" s="1"/>
  <c r="M203" i="1"/>
  <c r="AH203" i="1" s="1"/>
  <c r="M205" i="1"/>
  <c r="AH205" i="1" s="1"/>
  <c r="M208" i="1"/>
  <c r="AH208" i="1" s="1"/>
  <c r="M210" i="1"/>
  <c r="AH210" i="1" s="1"/>
  <c r="M211" i="1"/>
  <c r="AH211" i="1" s="1"/>
  <c r="M212" i="1"/>
  <c r="AH212" i="1" s="1"/>
  <c r="M213" i="1"/>
  <c r="AH213" i="1" s="1"/>
  <c r="M215" i="1"/>
  <c r="AH215" i="1" s="1"/>
  <c r="M216" i="1"/>
  <c r="AH216" i="1" s="1"/>
  <c r="M218" i="1"/>
  <c r="AH218" i="1" s="1"/>
  <c r="M219" i="1"/>
  <c r="AH219" i="1" s="1"/>
  <c r="M220" i="1"/>
  <c r="AH220" i="1" s="1"/>
  <c r="M227" i="1"/>
  <c r="AH227" i="1" s="1"/>
  <c r="M230" i="1"/>
  <c r="AH230" i="1" s="1"/>
  <c r="M233" i="1"/>
  <c r="AH233" i="1" s="1"/>
  <c r="M238" i="1"/>
  <c r="AH238" i="1" s="1"/>
  <c r="M242" i="1"/>
  <c r="AH242" i="1" s="1"/>
  <c r="M243" i="1"/>
  <c r="AH243" i="1" s="1"/>
  <c r="M244" i="1"/>
  <c r="AH244" i="1" s="1"/>
  <c r="M255" i="1"/>
  <c r="AH255" i="1" s="1"/>
  <c r="M260" i="1"/>
  <c r="AH260" i="1" s="1"/>
  <c r="M262" i="1"/>
  <c r="AH262" i="1" s="1"/>
  <c r="M263" i="1"/>
  <c r="AH263" i="1" s="1"/>
  <c r="M264" i="1"/>
  <c r="AH264" i="1" s="1"/>
  <c r="M265" i="1"/>
  <c r="AH265" i="1" s="1"/>
  <c r="M266" i="1"/>
  <c r="AH266" i="1" s="1"/>
  <c r="M267" i="1"/>
  <c r="AH267" i="1" s="1"/>
  <c r="M268" i="1"/>
  <c r="AH268" i="1" s="1"/>
  <c r="M269" i="1"/>
  <c r="AH269" i="1" s="1"/>
  <c r="M270" i="1"/>
  <c r="AH270" i="1" s="1"/>
  <c r="AP149" i="1" l="1"/>
  <c r="AP135" i="1"/>
  <c r="AP35" i="1"/>
  <c r="AP269" i="1"/>
  <c r="AP227" i="1"/>
  <c r="AP211" i="1"/>
  <c r="AP175" i="1"/>
  <c r="AP147" i="1"/>
  <c r="AP125" i="1"/>
  <c r="AP117" i="1"/>
  <c r="AP109" i="1"/>
  <c r="AP101" i="1"/>
  <c r="AP93" i="1"/>
  <c r="AP73" i="1"/>
  <c r="AP61" i="1"/>
  <c r="AP53" i="1"/>
  <c r="AP127" i="1"/>
  <c r="AP85" i="1"/>
  <c r="AP219" i="1"/>
  <c r="AP123" i="1"/>
  <c r="AP99" i="1"/>
  <c r="AP59" i="1"/>
  <c r="AP141" i="1"/>
  <c r="AP41" i="1"/>
  <c r="AP31" i="1"/>
  <c r="AP193" i="1"/>
  <c r="AP91" i="1"/>
  <c r="AP51" i="1"/>
  <c r="AP205" i="1"/>
  <c r="AP131" i="1"/>
  <c r="AP67" i="1"/>
  <c r="AP203" i="1"/>
  <c r="AP159" i="1"/>
  <c r="AP121" i="1"/>
  <c r="AP113" i="1"/>
  <c r="AP105" i="1"/>
  <c r="AP97" i="1"/>
  <c r="AP89" i="1"/>
  <c r="AP81" i="1"/>
  <c r="AP65" i="1"/>
  <c r="AP57" i="1"/>
  <c r="AP49" i="1"/>
  <c r="AP25" i="1"/>
  <c r="AP267" i="1"/>
  <c r="AP107" i="1"/>
  <c r="AP243" i="1"/>
  <c r="AP163" i="1"/>
  <c r="AP265" i="1"/>
  <c r="AP115" i="1"/>
  <c r="AP83" i="1"/>
  <c r="AP191" i="1"/>
  <c r="AP263" i="1"/>
  <c r="AP233" i="1"/>
  <c r="AP213" i="1"/>
  <c r="AP199" i="1"/>
  <c r="AP183" i="1"/>
  <c r="AP151" i="1"/>
  <c r="AP119" i="1"/>
  <c r="AP111" i="1"/>
  <c r="AP103" i="1"/>
  <c r="AP95" i="1"/>
  <c r="AP87" i="1"/>
  <c r="AP63" i="1"/>
  <c r="AP55" i="1"/>
  <c r="AP47" i="1"/>
  <c r="AP270" i="1"/>
  <c r="AP230" i="1"/>
  <c r="AP198" i="1"/>
  <c r="AP118" i="1"/>
  <c r="AP110" i="1"/>
  <c r="AP98" i="1"/>
  <c r="AP86" i="1"/>
  <c r="AP62" i="1"/>
  <c r="AP46" i="1"/>
  <c r="AP260" i="1"/>
  <c r="AP242" i="1"/>
  <c r="AP216" i="1"/>
  <c r="AP196" i="1"/>
  <c r="AP190" i="1"/>
  <c r="AP140" i="1"/>
  <c r="AP134" i="1"/>
  <c r="AP130" i="1"/>
  <c r="AP44" i="1"/>
  <c r="AP40" i="1"/>
  <c r="AP34" i="1"/>
  <c r="AP266" i="1"/>
  <c r="AP212" i="1"/>
  <c r="AP182" i="1"/>
  <c r="AP122" i="1"/>
  <c r="AP102" i="1"/>
  <c r="AP90" i="1"/>
  <c r="AP74" i="1"/>
  <c r="AP54" i="1"/>
  <c r="AP255" i="1"/>
  <c r="AP215" i="1"/>
  <c r="AP185" i="1"/>
  <c r="AP165" i="1"/>
  <c r="AP145" i="1"/>
  <c r="AP137" i="1"/>
  <c r="AP133" i="1"/>
  <c r="AP129" i="1"/>
  <c r="AP79" i="1"/>
  <c r="AP71" i="1"/>
  <c r="AP43" i="1"/>
  <c r="AP39" i="1"/>
  <c r="AP33" i="1"/>
  <c r="AP268" i="1"/>
  <c r="AP264" i="1"/>
  <c r="AP238" i="1"/>
  <c r="AP220" i="1"/>
  <c r="AP210" i="1"/>
  <c r="AP200" i="1"/>
  <c r="AP194" i="1"/>
  <c r="AP152" i="1"/>
  <c r="AP124" i="1"/>
  <c r="AP120" i="1"/>
  <c r="AP116" i="1"/>
  <c r="AP112" i="1"/>
  <c r="AP108" i="1"/>
  <c r="AP104" i="1"/>
  <c r="AP100" i="1"/>
  <c r="AP96" i="1"/>
  <c r="AP92" i="1"/>
  <c r="AP88" i="1"/>
  <c r="AP84" i="1"/>
  <c r="AP64" i="1"/>
  <c r="AP60" i="1"/>
  <c r="AP56" i="1"/>
  <c r="AP52" i="1"/>
  <c r="AP48" i="1"/>
  <c r="AP262" i="1"/>
  <c r="AP218" i="1"/>
  <c r="AP114" i="1"/>
  <c r="AP106" i="1"/>
  <c r="AP94" i="1"/>
  <c r="AP82" i="1"/>
  <c r="AP58" i="1"/>
  <c r="AP50" i="1"/>
  <c r="AP244" i="1"/>
  <c r="AP208" i="1"/>
  <c r="AP164" i="1"/>
  <c r="AP142" i="1"/>
  <c r="AP136" i="1"/>
  <c r="AP132" i="1"/>
  <c r="AP128" i="1"/>
  <c r="AP76" i="1"/>
  <c r="AP68" i="1"/>
  <c r="AP42" i="1"/>
  <c r="AP38" i="1"/>
  <c r="AP32"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U10" i="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6" i="8" l="1"/>
  <c r="AF266" i="8" s="1"/>
  <c r="L8" i="7"/>
  <c r="AB8" i="8"/>
  <c r="AD8" i="7"/>
  <c r="AA8" i="7"/>
  <c r="AE122" i="7"/>
  <c r="AF122" i="7" s="1"/>
  <c r="AC8" i="7"/>
  <c r="AE126" i="7"/>
  <c r="AF126" i="7" s="1"/>
  <c r="AE130" i="7"/>
  <c r="AF130" i="7" s="1"/>
  <c r="AE134" i="7"/>
  <c r="AF134" i="7" s="1"/>
  <c r="AE138" i="7"/>
  <c r="AF138" i="7" s="1"/>
  <c r="AE142" i="7"/>
  <c r="AF142" i="7" s="1"/>
  <c r="AE146" i="7"/>
  <c r="AF146" i="7" s="1"/>
  <c r="AE150" i="7"/>
  <c r="AF150" i="7" s="1"/>
  <c r="AE202" i="7"/>
  <c r="AF202" i="7" s="1"/>
  <c r="AE206" i="7"/>
  <c r="AF206" i="7" s="1"/>
  <c r="AE210" i="7"/>
  <c r="AF210" i="7" s="1"/>
  <c r="AE214" i="7"/>
  <c r="AF214" i="7" s="1"/>
  <c r="AE218" i="7"/>
  <c r="AF218" i="7" s="1"/>
  <c r="AE222" i="7"/>
  <c r="AF222" i="7" s="1"/>
  <c r="AE226" i="7"/>
  <c r="AF226" i="7" s="1"/>
  <c r="AE242" i="7"/>
  <c r="AF242" i="7" s="1"/>
  <c r="X8" i="7"/>
  <c r="AB8" i="7"/>
  <c r="AE83" i="7"/>
  <c r="AF83" i="7" s="1"/>
  <c r="AE87" i="7"/>
  <c r="AF87" i="7" s="1"/>
  <c r="AE99" i="7"/>
  <c r="AF99" i="7" s="1"/>
  <c r="AE103" i="7"/>
  <c r="AF103" i="7" s="1"/>
  <c r="AE107" i="7"/>
  <c r="AF107" i="7" s="1"/>
  <c r="AE111" i="7"/>
  <c r="AF111" i="7" s="1"/>
  <c r="AE115" i="7"/>
  <c r="AF115" i="7" s="1"/>
  <c r="AE119" i="7"/>
  <c r="AF119" i="7" s="1"/>
  <c r="AE246" i="7"/>
  <c r="AF246" i="7" s="1"/>
  <c r="AE250" i="7"/>
  <c r="AF250" i="7" s="1"/>
  <c r="AE254" i="7"/>
  <c r="AF254" i="7" s="1"/>
  <c r="AE258" i="7"/>
  <c r="AF258" i="7" s="1"/>
  <c r="AE262" i="7"/>
  <c r="AF262" i="7" s="1"/>
  <c r="AE269" i="7"/>
  <c r="AF269" i="7" s="1"/>
  <c r="W8" i="8"/>
  <c r="AA8" i="8"/>
  <c r="L8" i="8"/>
  <c r="AE16" i="8"/>
  <c r="AF16" i="8" s="1"/>
  <c r="AE20" i="8"/>
  <c r="AF20" i="8" s="1"/>
  <c r="AE48" i="8"/>
  <c r="AF48" i="8" s="1"/>
  <c r="AE52" i="8"/>
  <c r="AF52" i="8" s="1"/>
  <c r="AE64" i="8"/>
  <c r="AF64" i="8" s="1"/>
  <c r="AE68" i="8"/>
  <c r="AF68" i="8" s="1"/>
  <c r="AE123" i="7"/>
  <c r="AF123" i="7" s="1"/>
  <c r="AE127" i="7"/>
  <c r="AF127" i="7" s="1"/>
  <c r="AE131" i="7"/>
  <c r="AF131" i="7" s="1"/>
  <c r="AE135" i="7"/>
  <c r="AF135" i="7" s="1"/>
  <c r="AE147" i="7"/>
  <c r="AF147" i="7" s="1"/>
  <c r="AE151" i="7"/>
  <c r="AF151" i="7" s="1"/>
  <c r="AE171" i="7"/>
  <c r="AF171" i="7" s="1"/>
  <c r="AE175" i="7"/>
  <c r="AF175" i="7" s="1"/>
  <c r="AE179" i="7"/>
  <c r="AF179" i="7" s="1"/>
  <c r="AE183" i="7"/>
  <c r="AF183" i="7" s="1"/>
  <c r="AE187" i="7"/>
  <c r="AF187" i="7" s="1"/>
  <c r="AE191" i="7"/>
  <c r="AF191" i="7" s="1"/>
  <c r="AE207" i="7"/>
  <c r="AF207" i="7" s="1"/>
  <c r="AE211" i="7"/>
  <c r="AF211" i="7" s="1"/>
  <c r="AE215" i="7"/>
  <c r="AF215" i="7" s="1"/>
  <c r="AE219" i="7"/>
  <c r="AF219" i="7" s="1"/>
  <c r="AE223" i="7"/>
  <c r="AF223" i="7" s="1"/>
  <c r="AE227" i="7"/>
  <c r="AF227" i="7" s="1"/>
  <c r="AE231" i="7"/>
  <c r="AF231" i="7" s="1"/>
  <c r="AE241" i="7"/>
  <c r="AF241" i="7" s="1"/>
  <c r="AE266" i="7"/>
  <c r="AF266" i="7" s="1"/>
  <c r="AE270" i="7"/>
  <c r="AF270" i="7" s="1"/>
  <c r="X8" i="8"/>
  <c r="AD8" i="8"/>
  <c r="AE80" i="8"/>
  <c r="AF80" i="8" s="1"/>
  <c r="AE84" i="8"/>
  <c r="AF84" i="8" s="1"/>
  <c r="AE96" i="8"/>
  <c r="AF96" i="8" s="1"/>
  <c r="AE100" i="8"/>
  <c r="AF100" i="8" s="1"/>
  <c r="AE104" i="8"/>
  <c r="AF104" i="8" s="1"/>
  <c r="AE108" i="8"/>
  <c r="AF108" i="8" s="1"/>
  <c r="AE112" i="8"/>
  <c r="AF112" i="8" s="1"/>
  <c r="AE116" i="8"/>
  <c r="AF116" i="8" s="1"/>
  <c r="AE120" i="8"/>
  <c r="AF120" i="8" s="1"/>
  <c r="AE132" i="8"/>
  <c r="AF132" i="8" s="1"/>
  <c r="AE164" i="8"/>
  <c r="AF164" i="8" s="1"/>
  <c r="AE168" i="8"/>
  <c r="AF168" i="8" s="1"/>
  <c r="Y8" i="7"/>
  <c r="AE12" i="7"/>
  <c r="AF12" i="7" s="1"/>
  <c r="AE16" i="7"/>
  <c r="AF16" i="7" s="1"/>
  <c r="AE20" i="7"/>
  <c r="AF20" i="7" s="1"/>
  <c r="AE24" i="7"/>
  <c r="AF24" i="7" s="1"/>
  <c r="AE28" i="7"/>
  <c r="AF28" i="7" s="1"/>
  <c r="AE30" i="7"/>
  <c r="AF30" i="7" s="1"/>
  <c r="AE32" i="7"/>
  <c r="AF32" i="7" s="1"/>
  <c r="AE34" i="7"/>
  <c r="AF34" i="7" s="1"/>
  <c r="AE36" i="7"/>
  <c r="AF36" i="7" s="1"/>
  <c r="AE38" i="7"/>
  <c r="AF38" i="7" s="1"/>
  <c r="AE40" i="7"/>
  <c r="AF40" i="7" s="1"/>
  <c r="AE42" i="7"/>
  <c r="AF42" i="7" s="1"/>
  <c r="AE44" i="7"/>
  <c r="AF44" i="7" s="1"/>
  <c r="AE46" i="7"/>
  <c r="AF46" i="7" s="1"/>
  <c r="AE48" i="7"/>
  <c r="AF48" i="7" s="1"/>
  <c r="AE50" i="7"/>
  <c r="AF50" i="7" s="1"/>
  <c r="AE52" i="7"/>
  <c r="AF52" i="7" s="1"/>
  <c r="AE54" i="7"/>
  <c r="AF54" i="7" s="1"/>
  <c r="AE56" i="7"/>
  <c r="AF56" i="7" s="1"/>
  <c r="AE58" i="7"/>
  <c r="AF58" i="7" s="1"/>
  <c r="AE62" i="7"/>
  <c r="AF62" i="7" s="1"/>
  <c r="AE66" i="7"/>
  <c r="AF66" i="7" s="1"/>
  <c r="AE68" i="7"/>
  <c r="AF68" i="7" s="1"/>
  <c r="AE70" i="7"/>
  <c r="AF70" i="7" s="1"/>
  <c r="AE72" i="7"/>
  <c r="AF72" i="7" s="1"/>
  <c r="AE84" i="7"/>
  <c r="AF84" i="7" s="1"/>
  <c r="AE88" i="7"/>
  <c r="AF88" i="7" s="1"/>
  <c r="AE92" i="7"/>
  <c r="AF92" i="7" s="1"/>
  <c r="AE96" i="7"/>
  <c r="AF96" i="7" s="1"/>
  <c r="AE100" i="7"/>
  <c r="AF100" i="7" s="1"/>
  <c r="AE104" i="7"/>
  <c r="AF104" i="7" s="1"/>
  <c r="AE108" i="7"/>
  <c r="AF108" i="7" s="1"/>
  <c r="AE112" i="7"/>
  <c r="AF112" i="7" s="1"/>
  <c r="AE116" i="7"/>
  <c r="AF116" i="7" s="1"/>
  <c r="AE120" i="7"/>
  <c r="AF120" i="7" s="1"/>
  <c r="Z8" i="7"/>
  <c r="AE245" i="7"/>
  <c r="AF245" i="7" s="1"/>
  <c r="AE249" i="7"/>
  <c r="AF249" i="7" s="1"/>
  <c r="AE253" i="7"/>
  <c r="AF253" i="7" s="1"/>
  <c r="AE257" i="7"/>
  <c r="AF257" i="7" s="1"/>
  <c r="AE261" i="7"/>
  <c r="AF261" i="7" s="1"/>
  <c r="Y8" i="8"/>
  <c r="AC8" i="8"/>
  <c r="AE196" i="8"/>
  <c r="AF196" i="8" s="1"/>
  <c r="AE200" i="8"/>
  <c r="AF200" i="8" s="1"/>
  <c r="AE220" i="8"/>
  <c r="AF220" i="8" s="1"/>
  <c r="AE224" i="8"/>
  <c r="AF224" i="8" s="1"/>
  <c r="AE228" i="8"/>
  <c r="AF228" i="8" s="1"/>
  <c r="AE232" i="8"/>
  <c r="AF232" i="8" s="1"/>
  <c r="AE236" i="8"/>
  <c r="AF236" i="8" s="1"/>
  <c r="AE240" i="8"/>
  <c r="AF240" i="8" s="1"/>
  <c r="AE244" i="8"/>
  <c r="AF244" i="8" s="1"/>
  <c r="AE248" i="8"/>
  <c r="AF248" i="8" s="1"/>
  <c r="AE252" i="8"/>
  <c r="AF252" i="8" s="1"/>
  <c r="AE256" i="8"/>
  <c r="AF256" i="8" s="1"/>
  <c r="AE260" i="8"/>
  <c r="AF260" i="8" s="1"/>
  <c r="AE265" i="8"/>
  <c r="AF265" i="8" s="1"/>
  <c r="AE197" i="8"/>
  <c r="AF197" i="8" s="1"/>
  <c r="AE201" i="8"/>
  <c r="AF201" i="8" s="1"/>
  <c r="AE205" i="8"/>
  <c r="AF205" i="8" s="1"/>
  <c r="AE209" i="8"/>
  <c r="AF209" i="8" s="1"/>
  <c r="AE213" i="8"/>
  <c r="AF213" i="8" s="1"/>
  <c r="AE217" i="8"/>
  <c r="AF217" i="8" s="1"/>
  <c r="AE221" i="8"/>
  <c r="AF221"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50" i="8"/>
  <c r="AF150" i="8" s="1"/>
  <c r="AE154" i="8"/>
  <c r="AF154" i="8" s="1"/>
  <c r="AE166" i="8"/>
  <c r="AF166" i="8" s="1"/>
  <c r="Z8" i="8"/>
  <c r="AE11" i="8"/>
  <c r="AE15" i="8"/>
  <c r="AF15" i="8" s="1"/>
  <c r="AE19" i="8"/>
  <c r="AF19" i="8" s="1"/>
  <c r="AE35" i="8"/>
  <c r="AF35" i="8" s="1"/>
  <c r="AE47" i="8"/>
  <c r="AF47" i="8" s="1"/>
  <c r="AE55" i="8"/>
  <c r="AF55" i="8" s="1"/>
  <c r="AE59" i="8"/>
  <c r="AF59" i="8" s="1"/>
  <c r="AE63" i="8"/>
  <c r="AF63" i="8" s="1"/>
  <c r="AE182" i="8"/>
  <c r="AF182" i="8" s="1"/>
  <c r="AE198" i="8"/>
  <c r="AF198" i="8" s="1"/>
  <c r="AE202" i="8"/>
  <c r="AF202" i="8" s="1"/>
  <c r="AE206" i="8"/>
  <c r="AF206" i="8" s="1"/>
  <c r="AE210" i="8"/>
  <c r="AF210" i="8" s="1"/>
  <c r="AE214" i="8"/>
  <c r="AF214" i="8" s="1"/>
  <c r="AE218" i="8"/>
  <c r="AF218" i="8" s="1"/>
  <c r="AE222" i="8"/>
  <c r="AF222" i="8" s="1"/>
  <c r="AE226" i="8"/>
  <c r="AF226" i="8" s="1"/>
  <c r="AE99" i="8"/>
  <c r="AF99" i="8" s="1"/>
  <c r="AE103" i="8"/>
  <c r="AF103" i="8" s="1"/>
  <c r="AE107" i="8"/>
  <c r="AF107" i="8" s="1"/>
  <c r="AE111" i="8"/>
  <c r="AF111" i="8" s="1"/>
  <c r="AE115" i="8"/>
  <c r="AF115" i="8" s="1"/>
  <c r="AE119" i="8"/>
  <c r="AF119" i="8" s="1"/>
  <c r="AE123" i="8"/>
  <c r="AF123" i="8" s="1"/>
  <c r="AE127" i="8"/>
  <c r="AF127" i="8" s="1"/>
  <c r="AE131" i="8"/>
  <c r="AF131" i="8" s="1"/>
  <c r="AE135" i="8"/>
  <c r="AF135" i="8" s="1"/>
  <c r="AE139" i="8"/>
  <c r="AF139" i="8" s="1"/>
  <c r="AE143" i="8"/>
  <c r="AF143" i="8" s="1"/>
  <c r="AE147" i="8"/>
  <c r="AF147" i="8" s="1"/>
  <c r="AE151" i="8"/>
  <c r="AF151" i="8" s="1"/>
  <c r="AE155" i="8"/>
  <c r="AF155" i="8" s="1"/>
  <c r="AE159" i="8"/>
  <c r="AF159" i="8" s="1"/>
  <c r="AE163" i="8"/>
  <c r="AF163" i="8" s="1"/>
  <c r="AE270" i="8"/>
  <c r="AF270" i="8" s="1"/>
  <c r="AE175" i="8"/>
  <c r="AF175" i="8" s="1"/>
  <c r="AE179" i="8"/>
  <c r="AF179" i="8" s="1"/>
  <c r="AE191" i="8"/>
  <c r="AF191" i="8" s="1"/>
  <c r="AE195" i="8"/>
  <c r="AF195" i="8" s="1"/>
  <c r="AE13" i="8"/>
  <c r="AF13" i="8" s="1"/>
  <c r="AE17" i="8"/>
  <c r="AF17" i="8" s="1"/>
  <c r="AE21" i="8"/>
  <c r="AF21" i="8" s="1"/>
  <c r="AE25" i="8"/>
  <c r="AF25" i="8" s="1"/>
  <c r="AE29" i="8"/>
  <c r="AF29" i="8" s="1"/>
  <c r="AE41" i="8"/>
  <c r="AF41" i="8" s="1"/>
  <c r="AE57" i="8"/>
  <c r="AF57" i="8" s="1"/>
  <c r="AE73" i="8"/>
  <c r="AF73" i="8" s="1"/>
  <c r="AE89" i="8"/>
  <c r="AF89" i="8" s="1"/>
  <c r="AE157" i="8"/>
  <c r="AF157" i="8" s="1"/>
  <c r="AE161" i="8"/>
  <c r="AF161" i="8" s="1"/>
  <c r="AE165" i="8"/>
  <c r="AF165" i="8" s="1"/>
  <c r="AE169" i="8"/>
  <c r="AF169" i="8" s="1"/>
  <c r="AF11" i="8"/>
  <c r="AE14" i="8"/>
  <c r="AF14" i="8" s="1"/>
  <c r="AE18" i="8"/>
  <c r="AF18" i="8" s="1"/>
  <c r="AE22" i="8"/>
  <c r="AF22" i="8" s="1"/>
  <c r="AE26" i="8"/>
  <c r="AF26" i="8" s="1"/>
  <c r="AE30" i="8"/>
  <c r="AF30" i="8" s="1"/>
  <c r="AE34" i="8"/>
  <c r="AF34" i="8" s="1"/>
  <c r="AE38" i="8"/>
  <c r="AF38" i="8" s="1"/>
  <c r="AE42" i="8"/>
  <c r="AF42" i="8" s="1"/>
  <c r="AE46" i="8"/>
  <c r="AF46" i="8" s="1"/>
  <c r="AE50" i="8"/>
  <c r="AF50" i="8" s="1"/>
  <c r="AE54" i="8"/>
  <c r="AF54" i="8" s="1"/>
  <c r="AE58" i="8"/>
  <c r="AF58" i="8" s="1"/>
  <c r="AE62" i="8"/>
  <c r="AF62" i="8" s="1"/>
  <c r="AE66" i="8"/>
  <c r="AF66" i="8" s="1"/>
  <c r="AE70" i="8"/>
  <c r="AF70" i="8" s="1"/>
  <c r="AE98" i="8"/>
  <c r="AF98" i="8" s="1"/>
  <c r="AE102" i="8"/>
  <c r="AF102" i="8" s="1"/>
  <c r="AE106" i="8"/>
  <c r="AF106" i="8" s="1"/>
  <c r="AE110" i="8"/>
  <c r="AF110" i="8" s="1"/>
  <c r="AE158" i="8"/>
  <c r="AF158" i="8" s="1"/>
  <c r="AE170" i="8"/>
  <c r="AF170" i="8" s="1"/>
  <c r="AE186" i="8"/>
  <c r="AF186" i="8" s="1"/>
  <c r="AE230" i="8"/>
  <c r="AF230" i="8" s="1"/>
  <c r="AE246" i="8"/>
  <c r="AF246" i="8" s="1"/>
  <c r="AE250" i="8"/>
  <c r="AF250" i="8" s="1"/>
  <c r="AE254" i="8"/>
  <c r="AF254" i="8" s="1"/>
  <c r="AE23" i="8"/>
  <c r="AF23" i="8" s="1"/>
  <c r="AE27" i="8"/>
  <c r="AF27" i="8" s="1"/>
  <c r="AE31" i="8"/>
  <c r="AF31" i="8" s="1"/>
  <c r="AE74" i="8"/>
  <c r="AF74" i="8" s="1"/>
  <c r="AE78" i="8"/>
  <c r="AF78" i="8" s="1"/>
  <c r="AE82" i="8"/>
  <c r="AF82" i="8" s="1"/>
  <c r="AE86" i="8"/>
  <c r="AF86" i="8" s="1"/>
  <c r="AE90" i="8"/>
  <c r="AF90" i="8" s="1"/>
  <c r="AE94" i="8"/>
  <c r="AF94" i="8" s="1"/>
  <c r="AE125" i="8"/>
  <c r="AF125" i="8" s="1"/>
  <c r="AE129" i="8"/>
  <c r="AF129" i="8" s="1"/>
  <c r="AE180" i="8"/>
  <c r="AF180" i="8" s="1"/>
  <c r="AE184" i="8"/>
  <c r="AF184" i="8" s="1"/>
  <c r="AE234" i="8"/>
  <c r="AF234" i="8" s="1"/>
  <c r="AE238" i="8"/>
  <c r="AF238" i="8" s="1"/>
  <c r="AE242" i="8"/>
  <c r="AF242" i="8" s="1"/>
  <c r="AE12" i="8"/>
  <c r="AF12" i="8" s="1"/>
  <c r="AE39" i="8"/>
  <c r="AF39" i="8" s="1"/>
  <c r="AE43" i="8"/>
  <c r="AF43" i="8" s="1"/>
  <c r="AE24" i="8"/>
  <c r="AF24" i="8" s="1"/>
  <c r="AE28" i="8"/>
  <c r="AF28" i="8" s="1"/>
  <c r="AE36" i="8"/>
  <c r="AF36" i="8" s="1"/>
  <c r="AE71" i="8"/>
  <c r="AF71" i="8" s="1"/>
  <c r="AE75" i="8"/>
  <c r="AF75" i="8" s="1"/>
  <c r="AE79" i="8"/>
  <c r="AF79" i="8" s="1"/>
  <c r="AE87" i="8"/>
  <c r="AF87" i="8" s="1"/>
  <c r="AE91" i="8"/>
  <c r="AF91" i="8" s="1"/>
  <c r="AE95" i="8"/>
  <c r="AF95" i="8" s="1"/>
  <c r="AE114" i="8"/>
  <c r="AF114" i="8" s="1"/>
  <c r="AE118" i="8"/>
  <c r="AF118" i="8" s="1"/>
  <c r="AE122" i="8"/>
  <c r="AF122" i="8" s="1"/>
  <c r="AE130" i="8"/>
  <c r="AF130" i="8" s="1"/>
  <c r="AE134" i="8"/>
  <c r="AF134" i="8" s="1"/>
  <c r="AE138" i="8"/>
  <c r="AF138" i="8" s="1"/>
  <c r="AE142" i="8"/>
  <c r="AF142" i="8" s="1"/>
  <c r="AE146" i="8"/>
  <c r="AF146" i="8" s="1"/>
  <c r="AE173" i="8"/>
  <c r="AF173" i="8" s="1"/>
  <c r="AE177" i="8"/>
  <c r="AF177" i="8" s="1"/>
  <c r="AE181" i="8"/>
  <c r="AF181" i="8" s="1"/>
  <c r="AE185" i="8"/>
  <c r="AF185" i="8" s="1"/>
  <c r="AE189" i="8"/>
  <c r="AF189" i="8" s="1"/>
  <c r="AE193" i="8"/>
  <c r="AF193" i="8" s="1"/>
  <c r="AE204" i="8"/>
  <c r="AF204" i="8" s="1"/>
  <c r="AE208" i="8"/>
  <c r="AF208" i="8" s="1"/>
  <c r="AE212" i="8"/>
  <c r="AF212" i="8" s="1"/>
  <c r="AE216" i="8"/>
  <c r="AF216" i="8" s="1"/>
  <c r="AE258" i="8"/>
  <c r="AF258" i="8" s="1"/>
  <c r="AE262" i="8"/>
  <c r="AF262" i="8" s="1"/>
  <c r="AE269" i="8"/>
  <c r="AF269" i="8" s="1"/>
  <c r="AE132" i="7"/>
  <c r="AF132" i="7" s="1"/>
  <c r="AE148" i="7"/>
  <c r="AF148" i="7" s="1"/>
  <c r="AE156" i="7"/>
  <c r="AF156" i="7" s="1"/>
  <c r="AE160" i="7"/>
  <c r="AF160" i="7" s="1"/>
  <c r="AE168" i="7"/>
  <c r="AF168" i="7" s="1"/>
  <c r="AE184" i="7"/>
  <c r="AF184" i="7" s="1"/>
  <c r="AE29" i="7"/>
  <c r="AF29" i="7" s="1"/>
  <c r="AE33" i="7"/>
  <c r="AF33" i="7" s="1"/>
  <c r="AE37" i="7"/>
  <c r="AF37" i="7" s="1"/>
  <c r="AE41" i="7"/>
  <c r="AF41" i="7" s="1"/>
  <c r="AE45" i="7"/>
  <c r="AF45" i="7" s="1"/>
  <c r="AE49" i="7"/>
  <c r="AE53" i="7"/>
  <c r="AF53" i="7" s="1"/>
  <c r="AE69" i="7"/>
  <c r="AF69" i="7" s="1"/>
  <c r="AE73" i="7"/>
  <c r="AF73" i="7" s="1"/>
  <c r="AE77" i="7"/>
  <c r="AF77" i="7" s="1"/>
  <c r="AE81" i="7"/>
  <c r="AF81" i="7" s="1"/>
  <c r="AE85" i="7"/>
  <c r="AF85" i="7" s="1"/>
  <c r="AE89" i="7"/>
  <c r="AF89" i="7" s="1"/>
  <c r="AE93" i="7"/>
  <c r="AF93" i="7" s="1"/>
  <c r="AE97" i="7"/>
  <c r="AF97" i="7" s="1"/>
  <c r="AE101" i="7"/>
  <c r="AF101" i="7" s="1"/>
  <c r="AE105" i="7"/>
  <c r="AF105" i="7" s="1"/>
  <c r="AE117" i="7"/>
  <c r="AF117" i="7" s="1"/>
  <c r="AE121" i="7"/>
  <c r="AF121" i="7" s="1"/>
  <c r="AE192" i="7"/>
  <c r="AF192" i="7" s="1"/>
  <c r="AE196" i="7"/>
  <c r="AF196" i="7" s="1"/>
  <c r="AE200" i="7"/>
  <c r="AF200" i="7" s="1"/>
  <c r="AE204" i="7"/>
  <c r="AF204" i="7" s="1"/>
  <c r="AE208" i="7"/>
  <c r="AF208" i="7" s="1"/>
  <c r="AE212" i="7"/>
  <c r="AF212" i="7" s="1"/>
  <c r="AE136" i="7"/>
  <c r="AF136" i="7" s="1"/>
  <c r="AE152" i="7"/>
  <c r="AF152" i="7" s="1"/>
  <c r="AE176" i="7"/>
  <c r="AF176" i="7" s="1"/>
  <c r="AE216" i="7"/>
  <c r="AF216" i="7" s="1"/>
  <c r="AE11" i="7"/>
  <c r="AF11" i="7" s="1"/>
  <c r="AE15" i="7"/>
  <c r="AF15" i="7" s="1"/>
  <c r="AE19" i="7"/>
  <c r="AF19" i="7" s="1"/>
  <c r="AE23" i="7"/>
  <c r="AF23" i="7" s="1"/>
  <c r="AE27" i="7"/>
  <c r="AF27" i="7" s="1"/>
  <c r="AE31" i="7"/>
  <c r="AF31" i="7" s="1"/>
  <c r="AE35" i="7"/>
  <c r="AF35" i="7" s="1"/>
  <c r="AE39" i="7"/>
  <c r="AF39" i="7" s="1"/>
  <c r="AE43" i="7"/>
  <c r="AF43" i="7" s="1"/>
  <c r="AE47" i="7"/>
  <c r="AF47" i="7" s="1"/>
  <c r="AE51" i="7"/>
  <c r="AF51" i="7" s="1"/>
  <c r="AE55" i="7"/>
  <c r="AF55" i="7" s="1"/>
  <c r="AE74" i="7"/>
  <c r="AF74" i="7" s="1"/>
  <c r="AE78" i="7"/>
  <c r="AF78" i="7" s="1"/>
  <c r="AE82" i="7"/>
  <c r="AF82" i="7" s="1"/>
  <c r="AE86" i="7"/>
  <c r="AF86" i="7" s="1"/>
  <c r="AE102" i="7"/>
  <c r="AF102" i="7" s="1"/>
  <c r="AE133" i="7"/>
  <c r="AF133" i="7" s="1"/>
  <c r="AE137" i="7"/>
  <c r="AF137" i="7" s="1"/>
  <c r="AE141" i="7"/>
  <c r="AF141" i="7" s="1"/>
  <c r="AE145" i="7"/>
  <c r="AF145" i="7" s="1"/>
  <c r="AE149" i="7"/>
  <c r="AF149" i="7" s="1"/>
  <c r="AE153" i="7"/>
  <c r="AF153" i="7" s="1"/>
  <c r="AE157" i="7"/>
  <c r="AF157" i="7" s="1"/>
  <c r="AE161" i="7"/>
  <c r="AF161" i="7" s="1"/>
  <c r="AE165" i="7"/>
  <c r="AF165" i="7" s="1"/>
  <c r="AE169" i="7"/>
  <c r="AF169" i="7" s="1"/>
  <c r="AE173" i="7"/>
  <c r="AF173" i="7" s="1"/>
  <c r="AE177" i="7"/>
  <c r="AF177" i="7" s="1"/>
  <c r="AE181" i="7"/>
  <c r="AF181" i="7" s="1"/>
  <c r="AE185" i="7"/>
  <c r="AF185" i="7" s="1"/>
  <c r="AE240" i="7"/>
  <c r="AF240" i="7" s="1"/>
  <c r="AE244" i="7"/>
  <c r="AF244" i="7" s="1"/>
  <c r="AE59" i="7"/>
  <c r="AF59" i="7" s="1"/>
  <c r="AE63" i="7"/>
  <c r="AF63" i="7" s="1"/>
  <c r="AE67" i="7"/>
  <c r="AF67" i="7" s="1"/>
  <c r="AE71" i="7"/>
  <c r="AF71" i="7" s="1"/>
  <c r="AE118" i="7"/>
  <c r="AF118" i="7" s="1"/>
  <c r="AE205" i="7"/>
  <c r="AF205" i="7" s="1"/>
  <c r="AE209" i="7"/>
  <c r="AF209" i="7" s="1"/>
  <c r="AE213" i="7"/>
  <c r="AF213" i="7" s="1"/>
  <c r="AE217" i="7"/>
  <c r="AF217" i="7" s="1"/>
  <c r="AE13" i="7"/>
  <c r="AF13" i="7" s="1"/>
  <c r="AE17" i="7"/>
  <c r="AF17" i="7" s="1"/>
  <c r="AE21" i="7"/>
  <c r="AF21" i="7" s="1"/>
  <c r="AE25" i="7"/>
  <c r="AF25" i="7" s="1"/>
  <c r="AE60" i="7"/>
  <c r="AF60" i="7" s="1"/>
  <c r="AE64" i="7"/>
  <c r="AF64" i="7" s="1"/>
  <c r="AE75" i="7"/>
  <c r="AF75" i="7" s="1"/>
  <c r="AE79" i="7"/>
  <c r="AF79" i="7" s="1"/>
  <c r="AE90" i="7"/>
  <c r="AF90" i="7" s="1"/>
  <c r="AE94" i="7"/>
  <c r="AF94" i="7" s="1"/>
  <c r="AE98" i="7"/>
  <c r="AF98" i="7" s="1"/>
  <c r="AE109" i="7"/>
  <c r="AF109" i="7" s="1"/>
  <c r="AE113" i="7"/>
  <c r="AF113" i="7" s="1"/>
  <c r="AE124" i="7"/>
  <c r="AF124" i="7" s="1"/>
  <c r="AE128" i="7"/>
  <c r="AF128" i="7" s="1"/>
  <c r="AE139" i="7"/>
  <c r="AF139" i="7" s="1"/>
  <c r="AE143" i="7"/>
  <c r="AF143" i="7" s="1"/>
  <c r="AE154" i="7"/>
  <c r="AF154" i="7" s="1"/>
  <c r="AE158" i="7"/>
  <c r="AF158" i="7" s="1"/>
  <c r="AE189" i="7"/>
  <c r="AF189" i="7" s="1"/>
  <c r="AE193" i="7"/>
  <c r="AF193" i="7" s="1"/>
  <c r="AE197" i="7"/>
  <c r="AF197" i="7" s="1"/>
  <c r="AE201" i="7"/>
  <c r="AF201" i="7" s="1"/>
  <c r="AE220" i="7"/>
  <c r="AF220" i="7" s="1"/>
  <c r="AE224" i="7"/>
  <c r="AF224" i="7" s="1"/>
  <c r="AE10" i="7"/>
  <c r="AF10" i="7" s="1"/>
  <c r="AE14" i="7"/>
  <c r="AF14" i="7" s="1"/>
  <c r="AE18" i="7"/>
  <c r="AF18" i="7" s="1"/>
  <c r="AE22" i="7"/>
  <c r="AF22" i="7" s="1"/>
  <c r="AE26" i="7"/>
  <c r="AF26" i="7" s="1"/>
  <c r="AE57" i="7"/>
  <c r="AF57" i="7" s="1"/>
  <c r="AE61" i="7"/>
  <c r="AF61" i="7" s="1"/>
  <c r="AE65" i="7"/>
  <c r="AF65" i="7" s="1"/>
  <c r="AE76" i="7"/>
  <c r="AF76" i="7" s="1"/>
  <c r="AE80" i="7"/>
  <c r="AF80" i="7" s="1"/>
  <c r="AE91" i="7"/>
  <c r="AF91" i="7" s="1"/>
  <c r="AE95" i="7"/>
  <c r="AF95" i="7" s="1"/>
  <c r="AE106" i="7"/>
  <c r="AF106" i="7" s="1"/>
  <c r="AE110" i="7"/>
  <c r="AF110" i="7" s="1"/>
  <c r="AE114" i="7"/>
  <c r="AF114" i="7" s="1"/>
  <c r="AE125" i="7"/>
  <c r="AF125" i="7" s="1"/>
  <c r="AE129" i="7"/>
  <c r="AF129" i="7" s="1"/>
  <c r="AE140" i="7"/>
  <c r="AF140" i="7" s="1"/>
  <c r="AE144" i="7"/>
  <c r="AF144" i="7" s="1"/>
  <c r="AE155" i="7"/>
  <c r="AF155" i="7" s="1"/>
  <c r="AE159" i="7"/>
  <c r="AF159" i="7" s="1"/>
  <c r="AE163" i="7"/>
  <c r="AF163" i="7" s="1"/>
  <c r="AE167" i="7"/>
  <c r="AF167" i="7" s="1"/>
  <c r="AE194" i="7"/>
  <c r="AF194" i="7" s="1"/>
  <c r="AE198" i="7"/>
  <c r="AF198" i="7" s="1"/>
  <c r="AE221" i="7"/>
  <c r="AF221" i="7" s="1"/>
  <c r="AE225" i="7"/>
  <c r="AF225" i="7" s="1"/>
  <c r="AE229" i="7"/>
  <c r="AF229" i="7" s="1"/>
  <c r="AE233" i="7"/>
  <c r="AF233" i="7" s="1"/>
  <c r="AE237" i="7"/>
  <c r="AF237" i="7" s="1"/>
  <c r="AE248" i="7"/>
  <c r="AF248" i="7" s="1"/>
  <c r="AE252" i="7"/>
  <c r="AF252" i="7" s="1"/>
  <c r="AE256" i="7"/>
  <c r="AF256" i="7" s="1"/>
  <c r="AE260" i="7"/>
  <c r="AF260" i="7" s="1"/>
  <c r="AE265" i="7"/>
  <c r="AF265" i="7" s="1"/>
  <c r="W8" i="7"/>
  <c r="AE32" i="8"/>
  <c r="AF32" i="8" s="1"/>
  <c r="AE37" i="8"/>
  <c r="AF37" i="8" s="1"/>
  <c r="AE44" i="8"/>
  <c r="AF44" i="8" s="1"/>
  <c r="AE51" i="8"/>
  <c r="AF51" i="8" s="1"/>
  <c r="AE53" i="8"/>
  <c r="AF53" i="8" s="1"/>
  <c r="AE60" i="8"/>
  <c r="AF60" i="8" s="1"/>
  <c r="AE67" i="8"/>
  <c r="AF67" i="8" s="1"/>
  <c r="AE69" i="8"/>
  <c r="AF69" i="8" s="1"/>
  <c r="AE76" i="8"/>
  <c r="AF76" i="8" s="1"/>
  <c r="AE83" i="8"/>
  <c r="AF83" i="8" s="1"/>
  <c r="AE85" i="8"/>
  <c r="AF85" i="8" s="1"/>
  <c r="AE92" i="8"/>
  <c r="AF92" i="8" s="1"/>
  <c r="AE40" i="8"/>
  <c r="AF40" i="8" s="1"/>
  <c r="AE49" i="8"/>
  <c r="AF49" i="8" s="1"/>
  <c r="AE56" i="8"/>
  <c r="AF56" i="8" s="1"/>
  <c r="AE65" i="8"/>
  <c r="AF65" i="8" s="1"/>
  <c r="AE72" i="8"/>
  <c r="AF72" i="8" s="1"/>
  <c r="AE81" i="8"/>
  <c r="AF81" i="8" s="1"/>
  <c r="AE88" i="8"/>
  <c r="AF88" i="8" s="1"/>
  <c r="AE10" i="8"/>
  <c r="AE33" i="8"/>
  <c r="AF33" i="8" s="1"/>
  <c r="AE45" i="8"/>
  <c r="AF45" i="8" s="1"/>
  <c r="AE61" i="8"/>
  <c r="AF61" i="8" s="1"/>
  <c r="AE77" i="8"/>
  <c r="AF77" i="8" s="1"/>
  <c r="AE93" i="8"/>
  <c r="AF93" i="8" s="1"/>
  <c r="AE136" i="8"/>
  <c r="AF136" i="8" s="1"/>
  <c r="AE140" i="8"/>
  <c r="AF140" i="8" s="1"/>
  <c r="AE144" i="8"/>
  <c r="AF144" i="8" s="1"/>
  <c r="AE148" i="8"/>
  <c r="AF148" i="8" s="1"/>
  <c r="AE152" i="8"/>
  <c r="AF152" i="8" s="1"/>
  <c r="AE156" i="8"/>
  <c r="AF156" i="8" s="1"/>
  <c r="AE160" i="8"/>
  <c r="AF160" i="8" s="1"/>
  <c r="AE97" i="8"/>
  <c r="AF97" i="8" s="1"/>
  <c r="AE101" i="8"/>
  <c r="AF101" i="8" s="1"/>
  <c r="AE105" i="8"/>
  <c r="AF105" i="8" s="1"/>
  <c r="AE109" i="8"/>
  <c r="AF109" i="8" s="1"/>
  <c r="AE113" i="8"/>
  <c r="AF113" i="8" s="1"/>
  <c r="AE117" i="8"/>
  <c r="AF117" i="8" s="1"/>
  <c r="AE121" i="8"/>
  <c r="AF121" i="8" s="1"/>
  <c r="AE133" i="8"/>
  <c r="AF133" i="8" s="1"/>
  <c r="AE124" i="8"/>
  <c r="AF124" i="8" s="1"/>
  <c r="AE126" i="8"/>
  <c r="AF126" i="8" s="1"/>
  <c r="AE128" i="8"/>
  <c r="AF128" i="8" s="1"/>
  <c r="AE137" i="8"/>
  <c r="AF137" i="8" s="1"/>
  <c r="AE141" i="8"/>
  <c r="AF141" i="8" s="1"/>
  <c r="AE145" i="8"/>
  <c r="AF145" i="8" s="1"/>
  <c r="AE149" i="8"/>
  <c r="AF149" i="8" s="1"/>
  <c r="AE153" i="8"/>
  <c r="AF153" i="8" s="1"/>
  <c r="AE162" i="8"/>
  <c r="AF162" i="8" s="1"/>
  <c r="AE171" i="8"/>
  <c r="AF171" i="8" s="1"/>
  <c r="AE178" i="8"/>
  <c r="AF178" i="8" s="1"/>
  <c r="AE187" i="8"/>
  <c r="AF187" i="8" s="1"/>
  <c r="AE194" i="8"/>
  <c r="AF194" i="8" s="1"/>
  <c r="AE203" i="8"/>
  <c r="AF203"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67" i="8"/>
  <c r="AF167" i="8" s="1"/>
  <c r="AE174" i="8"/>
  <c r="AF174" i="8" s="1"/>
  <c r="AE176" i="8"/>
  <c r="AF176" i="8" s="1"/>
  <c r="AE183" i="8"/>
  <c r="AF183" i="8" s="1"/>
  <c r="AE190" i="8"/>
  <c r="AF190" i="8" s="1"/>
  <c r="AE192" i="8"/>
  <c r="AF192" i="8" s="1"/>
  <c r="AE199" i="8"/>
  <c r="AF199" i="8" s="1"/>
  <c r="AE264" i="8"/>
  <c r="AF264" i="8" s="1"/>
  <c r="AE268" i="8"/>
  <c r="AF268" i="8" s="1"/>
  <c r="AE172" i="8"/>
  <c r="AF172" i="8" s="1"/>
  <c r="AE188" i="8"/>
  <c r="AF188" i="8" s="1"/>
  <c r="AF49" i="7"/>
  <c r="AE166" i="7"/>
  <c r="AF166" i="7" s="1"/>
  <c r="AE174" i="7"/>
  <c r="AF174" i="7" s="1"/>
  <c r="AE182" i="7"/>
  <c r="AF182" i="7" s="1"/>
  <c r="AE190" i="7"/>
  <c r="AF190" i="7" s="1"/>
  <c r="AE195" i="7"/>
  <c r="AF195" i="7" s="1"/>
  <c r="AE199" i="7"/>
  <c r="AF199" i="7" s="1"/>
  <c r="AE203" i="7"/>
  <c r="AF203" i="7" s="1"/>
  <c r="AE234" i="7"/>
  <c r="AF234" i="7" s="1"/>
  <c r="AE238" i="7"/>
  <c r="AF238" i="7" s="1"/>
  <c r="AE263" i="7"/>
  <c r="AF263" i="7" s="1"/>
  <c r="AE267" i="7"/>
  <c r="AF267" i="7" s="1"/>
  <c r="AE164" i="7"/>
  <c r="AF164" i="7" s="1"/>
  <c r="AE172" i="7"/>
  <c r="AF172" i="7" s="1"/>
  <c r="AE180" i="7"/>
  <c r="AF180" i="7" s="1"/>
  <c r="AE188" i="7"/>
  <c r="AF188" i="7" s="1"/>
  <c r="AE230" i="7"/>
  <c r="AF230" i="7" s="1"/>
  <c r="AE232" i="7"/>
  <c r="AF232" i="7" s="1"/>
  <c r="AE236" i="7"/>
  <c r="AF236" i="7" s="1"/>
  <c r="AE243" i="7"/>
  <c r="AF243" i="7" s="1"/>
  <c r="AE247" i="7"/>
  <c r="AF247" i="7" s="1"/>
  <c r="AE251" i="7"/>
  <c r="AF251" i="7" s="1"/>
  <c r="AE255" i="7"/>
  <c r="AF255" i="7" s="1"/>
  <c r="AE259" i="7"/>
  <c r="AF259" i="7" s="1"/>
  <c r="AE264" i="7"/>
  <c r="AF264" i="7" s="1"/>
  <c r="AE268" i="7"/>
  <c r="AF268" i="7" s="1"/>
  <c r="AE162" i="7"/>
  <c r="AE170" i="7"/>
  <c r="AF170" i="7" s="1"/>
  <c r="AE178" i="7"/>
  <c r="AF178" i="7" s="1"/>
  <c r="AE186" i="7"/>
  <c r="AF186" i="7" s="1"/>
  <c r="AE228" i="7"/>
  <c r="AF228" i="7" s="1"/>
  <c r="AE235" i="7"/>
  <c r="AF235" i="7" s="1"/>
  <c r="AE239" i="7"/>
  <c r="AF239" i="7" s="1"/>
  <c r="L8" i="1"/>
  <c r="AE8" i="7" l="1"/>
  <c r="AE8" i="8"/>
  <c r="AF10" i="8"/>
  <c r="AF8" i="8" s="1"/>
  <c r="AF162" i="7"/>
  <c r="AF8" i="7" s="1"/>
</calcChain>
</file>

<file path=xl/sharedStrings.xml><?xml version="1.0" encoding="utf-8"?>
<sst xmlns="http://schemas.openxmlformats.org/spreadsheetml/2006/main" count="6318" uniqueCount="391">
  <si>
    <t>CONVENIO INTERADMINISTRATIVO No. 8385626-2025 ENTRE EL FFDS Y LA SISS SUR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</si>
  <si>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</si>
  <si>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</si>
  <si>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</si>
  <si>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</si>
  <si>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</si>
  <si>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</si>
  <si>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</si>
  <si>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</si>
  <si>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</si>
  <si>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</si>
  <si>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</si>
  <si>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</si>
  <si>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</si>
  <si>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</si>
  <si>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</si>
  <si>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</si>
  <si>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</si>
  <si>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t>
  </si>
  <si>
    <t>$_SUR</t>
  </si>
  <si>
    <t>META_TUNJUELITO</t>
  </si>
  <si>
    <t>META_USME</t>
  </si>
  <si>
    <t>META_CIUDAD_BOLIVAR</t>
  </si>
  <si>
    <t>META_SUMAPAZ</t>
  </si>
  <si>
    <t>META_</t>
  </si>
  <si>
    <t>META_2</t>
  </si>
  <si>
    <t>META_SUBRED</t>
  </si>
  <si>
    <t>META_DISTRITO</t>
  </si>
  <si>
    <t>META_TOTAL</t>
  </si>
  <si>
    <t>COMPROBACIÓN</t>
  </si>
  <si>
    <t>META_TUNJUELITO2</t>
  </si>
  <si>
    <t>META_USME2</t>
  </si>
  <si>
    <t>META_CIUDAD_BOLIVAR2</t>
  </si>
  <si>
    <t>META_SUMAPAZ2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</si>
  <si>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</si>
  <si>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</si>
  <si>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</si>
  <si>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</si>
  <si>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</si>
  <si>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</si>
  <si>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</si>
  <si>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</si>
  <si>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</si>
  <si>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</si>
  <si>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</si>
  <si>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</si>
  <si>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</si>
  <si>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</si>
  <si>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</si>
  <si>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</si>
  <si>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</si>
  <si>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</si>
  <si>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</si>
  <si>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</si>
  <si>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</si>
  <si>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</si>
  <si>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</si>
  <si>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</si>
  <si>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</si>
  <si>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</si>
  <si>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</si>
  <si>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</si>
  <si>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</si>
  <si>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</si>
  <si>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</si>
  <si>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</si>
  <si>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</si>
  <si>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</si>
  <si>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</si>
  <si>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</si>
  <si>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</si>
  <si>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</si>
  <si>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</si>
  <si>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</si>
  <si>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</si>
  <si>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</si>
  <si>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</si>
  <si>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</si>
  <si>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</si>
  <si>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</si>
  <si>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</si>
  <si>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</si>
  <si>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</si>
  <si>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</si>
  <si>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</si>
  <si>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</si>
  <si>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</si>
  <si>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</si>
  <si>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</si>
  <si>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</si>
  <si>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</si>
  <si>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</si>
  <si>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</si>
  <si>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</si>
  <si>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</si>
  <si>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</si>
  <si>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</si>
  <si>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</si>
  <si>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</si>
  <si>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</si>
  <si>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</si>
  <si>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</si>
  <si>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</si>
  <si>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</si>
  <si>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</si>
  <si>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</si>
  <si>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</si>
  <si>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</si>
  <si>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</si>
  <si>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</si>
  <si>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</si>
  <si>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</si>
  <si>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</si>
  <si>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</si>
  <si>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</si>
  <si>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la territorialización planteada por la Subred </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</si>
  <si>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</si>
  <si>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</si>
  <si>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</si>
  <si>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</si>
  <si>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</si>
  <si>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</si>
  <si>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</si>
  <si>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</si>
  <si>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</si>
  <si>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</si>
  <si>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</si>
  <si>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</si>
  <si>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</si>
  <si>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</si>
  <si>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</si>
  <si>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</si>
  <si>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</si>
  <si>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</si>
  <si>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</si>
  <si>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</si>
  <si>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</si>
  <si>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</si>
  <si>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</si>
  <si>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</si>
  <si>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</si>
  <si>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</si>
  <si>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</si>
  <si>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</si>
  <si>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</si>
  <si>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</si>
  <si>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</si>
  <si>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</si>
  <si>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</si>
  <si>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</si>
  <si>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</si>
  <si>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</si>
  <si>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</si>
  <si>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</si>
  <si>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</si>
  <si>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</si>
  <si>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</si>
  <si>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</si>
  <si>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</si>
  <si>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</si>
  <si>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</si>
  <si>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</si>
  <si>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</si>
  <si>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</si>
  <si>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</si>
  <si>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</si>
  <si>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</si>
  <si>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</si>
  <si>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</si>
  <si>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 ciudad Bolivar, para mujer Ciudad Bolivar y Usme)</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</si>
  <si>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</si>
  <si>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</si>
  <si>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</si>
  <si>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</si>
  <si>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</si>
  <si>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</si>
  <si>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</si>
  <si>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</si>
  <si>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</si>
  <si>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</si>
  <si>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</si>
  <si>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</si>
  <si>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</si>
  <si>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</si>
  <si>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</si>
  <si>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</si>
  <si>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</si>
  <si>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</si>
  <si>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</si>
  <si>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</si>
  <si>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</si>
  <si>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</si>
  <si>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</si>
  <si>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</si>
  <si>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</si>
  <si>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</si>
  <si>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</si>
  <si>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</si>
  <si>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</si>
  <si>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</si>
  <si>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</si>
  <si>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</si>
  <si>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</si>
  <si>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</si>
  <si>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</si>
  <si>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</si>
  <si>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</si>
  <si>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</si>
  <si>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</si>
  <si>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</si>
  <si>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 xml:space="preserve">Se da aval desde nivel central a lo programado en el territorio por parte de la Subred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</si>
  <si>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</si>
  <si>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</si>
  <si>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</si>
  <si>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</si>
  <si>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</si>
  <si>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</si>
  <si>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</si>
  <si>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</si>
  <si>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</si>
  <si>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</si>
  <si>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</si>
  <si>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</si>
  <si>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</si>
  <si>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</si>
  <si>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</si>
  <si>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</si>
  <si>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</si>
  <si>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</si>
  <si>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</si>
  <si>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</si>
  <si>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</si>
  <si>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</si>
  <si>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</si>
  <si>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</si>
  <si>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</si>
  <si>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</si>
  <si>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</si>
  <si>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</si>
  <si>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</si>
  <si>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</si>
  <si>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</si>
  <si>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</si>
  <si>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</si>
  <si>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</si>
  <si>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</si>
  <si>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</si>
  <si>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</si>
  <si>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</si>
  <si>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</si>
  <si>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</si>
  <si>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</si>
  <si>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</si>
  <si>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</si>
  <si>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</si>
  <si>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</si>
  <si>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</si>
  <si>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</si>
  <si>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</si>
  <si>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</si>
  <si>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</si>
  <si>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</si>
  <si>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</si>
  <si>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</si>
  <si>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</si>
  <si>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</si>
  <si>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</si>
  <si>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</si>
  <si>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</si>
  <si>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</si>
  <si>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</si>
  <si>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</si>
  <si>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</si>
  <si>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</si>
  <si>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</si>
  <si>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</si>
  <si>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</si>
  <si>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</si>
  <si>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</si>
  <si>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</si>
  <si>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</si>
  <si>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</si>
  <si>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</si>
  <si>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</si>
  <si>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</si>
  <si>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</si>
  <si>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</si>
  <si>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</si>
  <si>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</si>
  <si>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</si>
  <si>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</si>
  <si>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</si>
  <si>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</si>
  <si>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</si>
  <si>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</si>
  <si>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</si>
  <si>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</si>
  <si>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</si>
  <si>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</si>
  <si>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</si>
  <si>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</si>
  <si>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</si>
  <si>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</si>
  <si>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</si>
  <si>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</si>
  <si>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</si>
  <si>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</si>
  <si>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</si>
  <si>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</si>
  <si>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</si>
  <si>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</si>
  <si>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</si>
  <si>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</si>
  <si>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</si>
  <si>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</si>
  <si>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</si>
  <si>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</si>
  <si>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</si>
  <si>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</si>
  <si>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</si>
  <si>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</si>
  <si>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</si>
  <si>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</si>
  <si>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</si>
  <si>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</si>
  <si>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</si>
  <si>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</si>
  <si>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</si>
  <si>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</si>
  <si>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</si>
  <si>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</si>
  <si>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</si>
  <si>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</si>
  <si>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</si>
  <si>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</si>
  <si>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</si>
  <si>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</si>
  <si>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</si>
  <si>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</si>
  <si>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</si>
  <si>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</si>
  <si>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</si>
  <si>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</si>
  <si>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</si>
  <si>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</si>
  <si>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</si>
  <si>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</si>
  <si>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</si>
  <si>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</si>
  <si>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</si>
  <si>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</si>
  <si>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</si>
  <si>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</si>
  <si>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</si>
  <si>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</si>
  <si>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</si>
  <si>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</si>
  <si>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</si>
  <si>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</si>
  <si>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</si>
  <si>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</si>
  <si>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</si>
  <si>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</si>
  <si>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</si>
  <si>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</si>
  <si>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</si>
  <si>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</si>
  <si>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</si>
  <si>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</si>
  <si>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</si>
  <si>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</si>
  <si>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</si>
  <si>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</si>
  <si>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</si>
  <si>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</si>
  <si>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</si>
  <si>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$_TUNJUELITO</t>
  </si>
  <si>
    <t>$_USME</t>
  </si>
  <si>
    <t>$_CIUDAD_BOLIVAR</t>
  </si>
  <si>
    <t>$_SUMAPAZ</t>
  </si>
  <si>
    <t>$_</t>
  </si>
  <si>
    <t>$_2</t>
  </si>
  <si>
    <t>$_SUBRED</t>
  </si>
  <si>
    <t>$_DISTRITO</t>
  </si>
  <si>
    <t>$_TOTAL</t>
  </si>
  <si>
    <t>$_COMPROBACIÓN</t>
  </si>
  <si>
    <t>MATRIZ TERRITORIALIZACIÓN VIGENCIA 2027</t>
  </si>
  <si>
    <t>Se da aval de la territorialización planteada desde la Subred, se sugiere tener en cuenta los análisis situacionales en salud para la toma de decisiones frente al ejercicio, así mismo dependerá de los grupos emergentes de cada localidad según sus dinámicas y necesidades en salud mental.</t>
  </si>
  <si>
    <t>Se da aval desde nivel central teniendo en cuenta la distribución distrital, ajustar o realizar sesiones en las localidades de las otras subredes según dinámicas de cada barra, se debe ajustar matriz  para dar respuesta Distrital.</t>
  </si>
  <si>
    <t>Se da aval de la territorialización planteada desde la Subred</t>
  </si>
  <si>
    <t>Se da aval de la territorialización planteada desde la Subred, se sugiere tener en cuenta los acompañamientos amigables en el marco de las  necesidades emergentes  de los grupos socioeducativos.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</si>
</sst>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8">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sz val="11"/>
      <color rgb="FF000000"/>
      <name val="Aptos Narrow"/>
      <family val="2"/>
      <scheme val="minor"/>
    </font>
  </fonts>
  <fills count="8">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8" tint="0.39997558519241921"/>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3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00">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0" fontId="2" fillId="4" borderId="0" xfId="0" applyFont="1" applyFill="1" applyAlignment="1" applyProtection="1">
      <alignment horizontal="center" vertical="center" wrapText="1"/>
      <protection hidden="1"/>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165" fontId="0" fillId="5" borderId="0" xfId="0" applyNumberFormat="1" applyFill="1" applyAlignment="1" applyProtection="1">
      <alignment horizontal="center" vertical="center"/>
      <protection hidden="1"/>
    </xf>
    <xf numFmtId="165" fontId="13" fillId="5" borderId="13" xfId="0" applyNumberFormat="1" applyFont="1" applyFill="1" applyBorder="1" applyAlignment="1" applyProtection="1">
      <alignment horizontal="center" vertical="center" textRotation="90" wrapText="1"/>
      <protection hidden="1"/>
    </xf>
    <xf numFmtId="165" fontId="13" fillId="5" borderId="14" xfId="0" applyNumberFormat="1" applyFont="1" applyFill="1" applyBorder="1" applyAlignment="1" applyProtection="1">
      <alignment horizontal="center" vertical="center" textRotation="90" wrapText="1"/>
      <protection hidden="1"/>
    </xf>
    <xf numFmtId="165" fontId="13" fillId="0" borderId="15" xfId="0" applyNumberFormat="1" applyFont="1" applyBorder="1" applyAlignment="1" applyProtection="1">
      <alignment horizontal="center" vertical="center" textRotation="90" wrapText="1"/>
      <protection hidden="1"/>
    </xf>
    <xf numFmtId="165" fontId="0" fillId="5" borderId="16" xfId="0" applyNumberFormat="1" applyFill="1" applyBorder="1" applyAlignment="1" applyProtection="1">
      <alignment horizontal="center" vertical="center"/>
      <protection locked="0"/>
    </xf>
    <xf numFmtId="165" fontId="0" fillId="5" borderId="17" xfId="0" applyNumberFormat="1" applyFill="1" applyBorder="1" applyAlignment="1" applyProtection="1">
      <alignment horizontal="center" vertical="center"/>
      <protection locked="0"/>
    </xf>
    <xf numFmtId="165" fontId="0" fillId="5" borderId="18" xfId="0" applyNumberFormat="1" applyFill="1" applyBorder="1" applyAlignment="1" applyProtection="1">
      <alignment horizontal="center" vertical="center"/>
      <protection locked="0"/>
    </xf>
    <xf numFmtId="165" fontId="1" fillId="0" borderId="19" xfId="0" applyNumberFormat="1" applyFont="1" applyBorder="1" applyAlignment="1" applyProtection="1">
      <alignment horizontal="center" vertical="center"/>
      <protection hidden="1"/>
    </xf>
    <xf numFmtId="165" fontId="0" fillId="5" borderId="20" xfId="0" applyNumberFormat="1" applyFill="1" applyBorder="1" applyAlignment="1" applyProtection="1">
      <alignment horizontal="center" vertical="center"/>
      <protection locked="0"/>
    </xf>
    <xf numFmtId="165" fontId="0" fillId="5" borderId="21" xfId="0" applyNumberFormat="1" applyFill="1" applyBorder="1" applyAlignment="1" applyProtection="1">
      <alignment horizontal="center" vertical="center"/>
      <protection locked="0"/>
    </xf>
    <xf numFmtId="3" fontId="0" fillId="5" borderId="21" xfId="0" applyNumberFormat="1" applyFill="1" applyBorder="1" applyAlignment="1" applyProtection="1">
      <alignment horizontal="center" vertical="center"/>
      <protection locked="0"/>
    </xf>
    <xf numFmtId="3" fontId="0" fillId="5" borderId="22" xfId="0" applyNumberFormat="1" applyFill="1" applyBorder="1" applyAlignment="1" applyProtection="1">
      <alignment horizontal="center" vertical="center"/>
      <protection locked="0"/>
    </xf>
    <xf numFmtId="165" fontId="1" fillId="0" borderId="23" xfId="0" applyNumberFormat="1" applyFont="1" applyBorder="1" applyAlignment="1" applyProtection="1">
      <alignment horizontal="center" vertical="center"/>
      <protection hidden="1"/>
    </xf>
    <xf numFmtId="165" fontId="0" fillId="5" borderId="22" xfId="0" applyNumberFormat="1" applyFill="1" applyBorder="1" applyAlignment="1" applyProtection="1">
      <alignment horizontal="center" vertical="center"/>
      <protection locked="0"/>
    </xf>
    <xf numFmtId="3" fontId="0" fillId="5" borderId="20" xfId="0" applyNumberFormat="1" applyFill="1" applyBorder="1" applyAlignment="1" applyProtection="1">
      <alignment horizontal="center" vertical="center"/>
      <protection locked="0"/>
    </xf>
    <xf numFmtId="3" fontId="0" fillId="5" borderId="24" xfId="0" applyNumberFormat="1" applyFill="1" applyBorder="1" applyAlignment="1" applyProtection="1">
      <alignment horizontal="center" vertical="center"/>
      <protection locked="0"/>
    </xf>
    <xf numFmtId="3" fontId="0" fillId="5" borderId="25" xfId="0" applyNumberFormat="1" applyFill="1" applyBorder="1" applyAlignment="1" applyProtection="1">
      <alignment horizontal="center" vertical="center"/>
      <protection locked="0"/>
    </xf>
    <xf numFmtId="3" fontId="0" fillId="5" borderId="26" xfId="0" applyNumberFormat="1" applyFill="1" applyBorder="1" applyAlignment="1" applyProtection="1">
      <alignment horizontal="center" vertical="center"/>
      <protection locked="0"/>
    </xf>
    <xf numFmtId="165" fontId="1" fillId="0" borderId="27"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3" fontId="0" fillId="5" borderId="5" xfId="0" applyNumberFormat="1" applyFill="1" applyBorder="1" applyAlignment="1" applyProtection="1">
      <alignment horizontal="center" vertical="center"/>
      <protection locked="0"/>
    </xf>
    <xf numFmtId="3" fontId="0" fillId="5" borderId="0" xfId="0" applyNumberFormat="1" applyFill="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0" fontId="16" fillId="0" borderId="0" xfId="0" applyFont="1" applyProtection="1">
      <protection hidden="1"/>
    </xf>
    <xf numFmtId="165" fontId="17" fillId="5" borderId="0" xfId="0" applyNumberFormat="1" applyFont="1" applyFill="1" applyAlignment="1" applyProtection="1">
      <alignment horizontal="center" vertical="center"/>
      <protection locked="0"/>
    </xf>
    <xf numFmtId="165" fontId="13" fillId="5" borderId="34" xfId="0" applyNumberFormat="1" applyFont="1" applyFill="1" applyBorder="1" applyAlignment="1" applyProtection="1">
      <alignment horizontal="center" vertical="center" wrapText="1"/>
      <protection hidden="1"/>
    </xf>
    <xf numFmtId="165" fontId="13" fillId="5" borderId="35" xfId="0" applyNumberFormat="1" applyFont="1" applyFill="1" applyBorder="1" applyAlignment="1" applyProtection="1">
      <alignment horizontal="center" vertical="center" wrapText="1"/>
      <protection hidden="1"/>
    </xf>
    <xf numFmtId="165" fontId="13" fillId="5" borderId="36" xfId="0" applyNumberFormat="1" applyFont="1" applyFill="1" applyBorder="1" applyAlignment="1" applyProtection="1">
      <alignment horizontal="center" vertical="center" wrapText="1"/>
      <protection hidden="1"/>
    </xf>
    <xf numFmtId="165" fontId="15" fillId="7" borderId="11" xfId="0" applyNumberFormat="1" applyFont="1" applyFill="1" applyBorder="1" applyAlignment="1" applyProtection="1">
      <alignment horizontal="center" vertical="center"/>
      <protection hidden="1"/>
    </xf>
    <xf numFmtId="165" fontId="15" fillId="7" borderId="12" xfId="0" applyNumberFormat="1" applyFont="1" applyFill="1" applyBorder="1" applyAlignment="1" applyProtection="1">
      <alignment horizontal="center" vertical="center"/>
      <protection hidden="1"/>
    </xf>
    <xf numFmtId="165" fontId="14" fillId="0" borderId="11" xfId="0" applyNumberFormat="1" applyFont="1" applyBorder="1" applyAlignment="1" applyProtection="1">
      <alignment horizontal="center" vertical="center"/>
      <protection hidden="1"/>
    </xf>
    <xf numFmtId="165" fontId="14" fillId="0" borderId="12" xfId="0" applyNumberFormat="1" applyFont="1" applyBorder="1" applyAlignment="1" applyProtection="1">
      <alignment horizontal="center" vertical="center"/>
      <protection hidden="1"/>
    </xf>
    <xf numFmtId="165" fontId="14" fillId="0" borderId="28" xfId="0" applyNumberFormat="1" applyFont="1" applyBorder="1" applyAlignment="1" applyProtection="1">
      <alignment horizontal="center" vertical="center"/>
      <protection hidden="1"/>
    </xf>
    <xf numFmtId="165" fontId="15" fillId="6" borderId="11" xfId="0" applyNumberFormat="1" applyFont="1" applyFill="1" applyBorder="1" applyAlignment="1" applyProtection="1">
      <alignment horizontal="center" vertical="center"/>
      <protection hidden="1"/>
    </xf>
    <xf numFmtId="165" fontId="15" fillId="6" borderId="12" xfId="0" applyNumberFormat="1" applyFont="1" applyFill="1" applyBorder="1" applyAlignment="1" applyProtection="1">
      <alignment horizontal="center" vertical="center"/>
      <protection hidden="1"/>
    </xf>
    <xf numFmtId="165" fontId="15" fillId="6" borderId="28" xfId="0" applyNumberFormat="1" applyFont="1" applyFill="1" applyBorder="1" applyAlignment="1" applyProtection="1">
      <alignment horizontal="center" vertical="center"/>
      <protection hidden="1"/>
    </xf>
    <xf numFmtId="165" fontId="15" fillId="0" borderId="29" xfId="0" applyNumberFormat="1" applyFont="1" applyBorder="1" applyAlignment="1" applyProtection="1">
      <alignment horizontal="center" vertical="center"/>
      <protection hidden="1"/>
    </xf>
    <xf numFmtId="165" fontId="15" fillId="0" borderId="30" xfId="0" applyNumberFormat="1" applyFont="1" applyBorder="1" applyAlignment="1" applyProtection="1">
      <alignment horizontal="center" vertical="center"/>
      <protection hidden="1"/>
    </xf>
    <xf numFmtId="165" fontId="15" fillId="0" borderId="31"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A33AC6A-B64F-48BF-846F-516C4C8C74B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FB314A5E-3ACA-4660-9520-20979C547BA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28"/>
        <filter val="34"/>
        <filter val="35"/>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SUR" dataDxfId="103"/>
    <tableColumn id="12" name="$_SUR" dataDxfId="102">
      <calculatedColumnFormula>+Tabla2[[#This Row],[VALOR UNITARIO]]*Tabla2[[#This Row],[META_SUR]]</calculatedColumnFormula>
    </tableColumn>
    <tableColumn id="13" name="META_TUNJUELITO" dataDxfId="101">
      <calculatedColumnFormula>+Tabla2[[#This Row],[META_SUR]]*20.63/100</calculatedColumnFormula>
    </tableColumn>
    <tableColumn id="15" name="META_USME" dataDxfId="100">
      <calculatedColumnFormula>+Tabla2[[#This Row],[META_SUR]]*21.88/100</calculatedColumnFormula>
    </tableColumn>
    <tableColumn id="17" name="META_CIUDAD_BOLIVAR" dataDxfId="99">
      <calculatedColumnFormula>+Tabla2[[#This Row],[META_SUR]]*51.25/100</calculatedColumnFormula>
    </tableColumn>
    <tableColumn id="19" name="META_SUMAPAZ" dataDxfId="98">
      <calculatedColumnFormula>+Tabla2[[#This Row],[META_SUR]]*6.25/100</calculatedColumnFormula>
    </tableColumn>
    <tableColumn id="21" name="META_" dataDxfId="97"/>
    <tableColumn id="23" name="META_2" dataDxfId="96"/>
    <tableColumn id="25" name="META_SUBRED" dataDxfId="95"/>
    <tableColumn id="27" name="META_DISTRITO" dataDxfId="94"/>
    <tableColumn id="29" name="META_TOTAL" dataDxfId="93">
      <calculatedColumnFormula>+Tabla2[[#This Row],[META_TUNJUELITO]]+Tabla2[[#This Row],[META_USME]]+Tabla2[[#This Row],[META_CIUDAD_BOLIVAR]]+Tabla2[[#This Row],[META_SUMAPAZ]]+Tabla2[[#This Row],[META_]]+Tabla2[[#This Row],[META_2]]+Tabla2[[#This Row],[META_SUBRED]]+Tabla2[[#This Row],[META_DISTRITO]]</calculatedColumnFormula>
    </tableColumn>
    <tableColumn id="31" name="COMPROBACIÓN" dataDxfId="92">
      <calculatedColumnFormula>+Tabla2[[#This Row],[META_SUR]]-Tabla2[[#This Row],[META_TOTAL]]</calculatedColumnFormula>
    </tableColumn>
    <tableColumn id="32" name="META_TUNJUELITO2" dataDxfId="91"/>
    <tableColumn id="33" name="META_USME2" dataDxfId="90"/>
    <tableColumn id="34" name="META_CIUDAD_BOLIVAR2" dataDxfId="89"/>
    <tableColumn id="35" name="META_SUMAPAZ2" dataDxfId="88"/>
    <tableColumn id="36" name="META_6" dataDxfId="87"/>
    <tableColumn id="37" name="META_27" dataDxfId="86"/>
    <tableColumn id="38" name="META_SUBRED2" dataDxfId="85"/>
    <tableColumn id="39" name="META_DISTRITO2" dataDxfId="84"/>
    <tableColumn id="40" name="META_TOTAL2" dataDxfId="83">
      <calculatedColumnFormula>SUM(Tabla2[[#This Row],[META_TUNJUELITO2]:[META_DISTRITO2]])</calculatedColumnFormula>
    </tableColumn>
    <tableColumn id="41" name="COMPROBACIÓN2" dataDxfId="82">
      <calculatedColumnFormula>+Tabla2[[#This Row],[META_SUR]]-Tabla2[[#This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SUR" dataDxfId="62"/>
    <tableColumn id="12" name="$_SUR" dataDxfId="61">
      <calculatedColumnFormula>+Tabla7[[#This Row],[VALOR UNITARIO]]*Tabla7[[#This Row],[META_SUR]]</calculatedColumnFormula>
    </tableColumn>
    <tableColumn id="13" name="META_TUNJUELITO" dataDxfId="60">
      <calculatedColumnFormula>+Tabla7[[#This Row],[META_SUR]]*20.63/100</calculatedColumnFormula>
    </tableColumn>
    <tableColumn id="15" name="META_USME" dataDxfId="59">
      <calculatedColumnFormula>+Tabla7[[#This Row],[META_SUR]]*21.88/100</calculatedColumnFormula>
    </tableColumn>
    <tableColumn id="17" name="META_CIUDAD_BOLIVAR" dataDxfId="58">
      <calculatedColumnFormula>+Tabla7[[#This Row],[META_SUR]]*51.25/100</calculatedColumnFormula>
    </tableColumn>
    <tableColumn id="19" name="META_SUMAPAZ" dataDxfId="57">
      <calculatedColumnFormula>+Tabla7[[#This Row],[META_SUR]]*6.25/100</calculatedColumnFormula>
    </tableColumn>
    <tableColumn id="21" name="META_" dataDxfId="56"/>
    <tableColumn id="23" name="META_2" dataDxfId="55"/>
    <tableColumn id="25" name="META_SUBRED" dataDxfId="54"/>
    <tableColumn id="27" name="META_DISTRITO" dataDxfId="53"/>
    <tableColumn id="29" name="META_TOTAL" dataDxfId="52">
      <calculatedColumnFormula>+Tabla7[[#This Row],[META_TUNJUELITO]]+Tabla7[[#This Row],[META_USME]]+Tabla7[[#This Row],[META_CIUDAD_BOLIVAR]]+Tabla7[[#This Row],[META_SUMAPAZ]]+Tabla7[[#This Row],[META_]]+Tabla7[[#This Row],[META_2]]+Tabla7[[#This Row],[META_SUBRED]]+Tabla7[[#This Row],[META_DISTRITO]]</calculatedColumnFormula>
    </tableColumn>
    <tableColumn id="31" name="COMPROBACIÓN" dataDxfId="51">
      <calculatedColumnFormula>+Tabla7[[#This Row],[META_SUR]]-Tabla7[[#This Row],[META_TOTAL]]</calculatedColumnFormula>
    </tableColumn>
    <tableColumn id="32" name="$_TUNJUELITO" dataDxfId="50">
      <calculatedColumnFormula>+Tabla7[[#This Row],[VALOR UNITARIO]]*Tabla7[[#This Row],[META_TUNJUELITO]]</calculatedColumnFormula>
    </tableColumn>
    <tableColumn id="33" name="$_USME" dataDxfId="49">
      <calculatedColumnFormula>+Tabla7[[#This Row],[META_USME]]*Tabla7[[#This Row],[VALOR UNITARIO]]</calculatedColumnFormula>
    </tableColumn>
    <tableColumn id="34" name="$_CIUDAD_BOLIVAR" dataDxfId="48">
      <calculatedColumnFormula>+Tabla7[[#This Row],[META_CIUDAD_BOLIVAR]]*Tabla7[[#This Row],[VALOR UNITARIO]]</calculatedColumnFormula>
    </tableColumn>
    <tableColumn id="35" name="$_SUMAPAZ" dataDxfId="47">
      <calculatedColumnFormula>+Tabla7[[#This Row],[META_SUMAPAZ]]*Tabla7[[#This Row],[VALOR UNITARIO]]</calculatedColumnFormula>
    </tableColumn>
    <tableColumn id="36" name="$_" dataDxfId="46">
      <calculatedColumnFormula>+Tabla7[[#This Row],[META_]]*Tabla7[[#This Row],[VALOR UNITARIO]]</calculatedColumnFormula>
    </tableColumn>
    <tableColumn id="37" name="$_2" dataDxfId="45">
      <calculatedColumnFormula>+Tabla7[[#This Row],[META_2]]*Tabla7[[#This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Row],[$_TUNJUELITO]:[$_DISTRITO]])</calculatedColumnFormula>
    </tableColumn>
    <tableColumn id="41" name="$_COMPROBACIÓN" dataDxfId="41">
      <calculatedColumnFormula>+Tabla7[[#This Row],[$_SUR]]-Tabla7[[#This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SUR" dataDxfId="21"/>
    <tableColumn id="12" name="$_SUR" dataDxfId="20">
      <calculatedColumnFormula>+Tabla21[[#This Row],[VALOR UNITARIO]]*Tabla21[[#This Row],[META_SUR]]</calculatedColumnFormula>
    </tableColumn>
    <tableColumn id="13" name="META_TUNJUELITO" dataDxfId="19">
      <calculatedColumnFormula>+Tabla21[[#This Row],[META_SUR]]*20.63/100</calculatedColumnFormula>
    </tableColumn>
    <tableColumn id="15" name="META_USME" dataDxfId="18">
      <calculatedColumnFormula>+Tabla21[[#This Row],[META_SUR]]*21.68/100</calculatedColumnFormula>
    </tableColumn>
    <tableColumn id="17" name="META_CIUDAD_BOLIVAR" dataDxfId="17">
      <calculatedColumnFormula>+Tabla21[[#This Row],[META_SUR]]*51.25/100</calculatedColumnFormula>
    </tableColumn>
    <tableColumn id="19" name="META_SUMAPAZ" dataDxfId="16">
      <calculatedColumnFormula>+Tabla21[[#This Row],[META_SUR]]*6.25/100</calculatedColumnFormula>
    </tableColumn>
    <tableColumn id="21" name="META_" dataDxfId="15"/>
    <tableColumn id="23" name="META_2" dataDxfId="14"/>
    <tableColumn id="25" name="META_SUBRED" dataDxfId="13"/>
    <tableColumn id="27" name="META_DISTRITO" dataDxfId="12"/>
    <tableColumn id="29" name="META_TOTAL" dataDxfId="11">
      <calculatedColumnFormula>+Tabla21[[#This Row],[META_TUNJUELITO]]+Tabla21[[#This Row],[META_USME]]+Tabla21[[#This Row],[META_CIUDAD_BOLIVAR]]+Tabla21[[#This Row],[META_SUMAPAZ]]+Tabla21[[#This Row],[META_]]+Tabla21[[#This Row],[META_2]]+Tabla21[[#This Row],[META_SUBRED]]+Tabla21[[#This Row],[META_DISTRITO]]</calculatedColumnFormula>
    </tableColumn>
    <tableColumn id="31" name="COMPROBACIÓN" dataDxfId="10">
      <calculatedColumnFormula>+Tabla21[[#This Row],[META_SUR]]-Tabla21[[#This Row],[META_TOTAL]]</calculatedColumnFormula>
    </tableColumn>
    <tableColumn id="32" name="$_TUNJUELITO" dataDxfId="9">
      <calculatedColumnFormula>+Tabla21[[#This Row],[VALOR UNITARIO]]*Tabla21[[#This Row],[META_TUNJUELITO]]</calculatedColumnFormula>
    </tableColumn>
    <tableColumn id="33" name="$_USME" dataDxfId="8">
      <calculatedColumnFormula>+Tabla21[[#This Row],[META_USME]]*Tabla21[[#This Row],[VALOR UNITARIO]]</calculatedColumnFormula>
    </tableColumn>
    <tableColumn id="34" name="$_CIUDAD_BOLIVAR" dataDxfId="7">
      <calculatedColumnFormula>+Tabla21[[#This Row],[META_CIUDAD_BOLIVAR]]*Tabla21[[#This Row],[VALOR UNITARIO]]</calculatedColumnFormula>
    </tableColumn>
    <tableColumn id="35" name="$_SUMAPAZ" dataDxfId="6">
      <calculatedColumnFormula>+Tabla21[[#This Row],[META_SUMAPAZ]]*Tabla21[[#This Row],[VALOR UNITARIO]]</calculatedColumnFormula>
    </tableColumn>
    <tableColumn id="36" name="$_" dataDxfId="5">
      <calculatedColumnFormula>+Tabla21[[#This Row],[META_]]*Tabla21[[#This Row],[VALOR UNITARIO]]</calculatedColumnFormula>
    </tableColumn>
    <tableColumn id="37" name="$_2" dataDxfId="4">
      <calculatedColumnFormula>+Tabla21[[#This Row],[META_2]]*Tabla21[[#This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Row],[$_TUNJUELITO]:[$_DISTRITO]])</calculatedColumnFormula>
    </tableColumn>
    <tableColumn id="41" name="$_COMPROBACIÓN" dataDxfId="0">
      <calculatedColumnFormula>+Tabla21[[#This Row],[$_SUR]]-Tabla21[[#This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W38" activePane="bottomRight" state="frozenSplit"/>
      <selection pane="topRight" activeCell="H269" sqref="H269"/>
      <selection pane="bottomLeft" activeCell="H269" sqref="H269"/>
      <selection pane="bottomRight" activeCell="AK280" sqref="AK28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1" style="4" customWidth="1"/>
    <col min="13" max="16" width="10.25" style="5" customWidth="1"/>
    <col min="17" max="18" width="10.25" style="5" hidden="1" customWidth="1"/>
    <col min="19" max="20" width="10.25" style="5" customWidth="1"/>
    <col min="21" max="21" width="13.25" style="6" customWidth="1"/>
    <col min="22" max="22" width="7.875" style="7" customWidth="1"/>
    <col min="23" max="26" width="10.25" style="5" customWidth="1"/>
    <col min="27" max="28" width="10.25" style="5" hidden="1" customWidth="1"/>
    <col min="29" max="30" width="10.25" style="5" customWidth="1"/>
    <col min="31" max="31" width="13.25" style="6" customWidth="1"/>
    <col min="32" max="32" width="7.875" style="7" customWidth="1"/>
    <col min="33" max="33" width="7.25" style="1" customWidth="1"/>
    <col min="34" max="37" width="10.25" style="50" customWidth="1"/>
    <col min="38" max="39" width="10.25" style="50" hidden="1" customWidth="1"/>
    <col min="40" max="41" width="10.25" style="50" customWidth="1"/>
    <col min="42" max="42" width="13.25" style="6" customWidth="1"/>
    <col min="43" max="16384" width="11.375" style="1"/>
  </cols>
  <sheetData>
    <row r="3" spans="1:51" ht="20.25">
      <c r="B3" s="2" t="s">
        <v>0</v>
      </c>
    </row>
    <row r="4" spans="1:51" ht="20.25">
      <c r="B4" s="2" t="s">
        <v>1</v>
      </c>
    </row>
    <row r="5" spans="1:51" ht="20.25">
      <c r="B5" s="2" t="s">
        <v>2</v>
      </c>
    </row>
    <row r="6" spans="1:51">
      <c r="W6" s="69" t="s">
        <v>3</v>
      </c>
    </row>
    <row r="7" spans="1:51" ht="23.25">
      <c r="M7" s="88" t="s">
        <v>4</v>
      </c>
      <c r="N7" s="89"/>
      <c r="O7" s="89"/>
      <c r="P7" s="89"/>
      <c r="Q7" s="89"/>
      <c r="R7" s="89"/>
      <c r="S7" s="89"/>
      <c r="T7" s="89"/>
      <c r="U7" s="89"/>
      <c r="V7" s="90"/>
      <c r="W7" s="91" t="s">
        <v>5</v>
      </c>
      <c r="X7" s="92"/>
      <c r="Y7" s="92"/>
      <c r="Z7" s="92"/>
      <c r="AA7" s="92"/>
      <c r="AB7" s="92"/>
      <c r="AC7" s="92"/>
      <c r="AD7" s="92"/>
      <c r="AE7" s="92"/>
      <c r="AF7" s="93"/>
      <c r="AG7" s="81"/>
      <c r="AH7" s="86" t="s">
        <v>6</v>
      </c>
      <c r="AI7" s="87"/>
      <c r="AJ7" s="87"/>
      <c r="AK7" s="87"/>
      <c r="AL7" s="87"/>
      <c r="AM7" s="87"/>
      <c r="AN7" s="87"/>
      <c r="AO7" s="87"/>
      <c r="AP7" s="87"/>
      <c r="AR7" s="94" t="s">
        <v>7</v>
      </c>
      <c r="AS7" s="95"/>
      <c r="AT7" s="95"/>
      <c r="AU7" s="95"/>
      <c r="AV7" s="95"/>
      <c r="AW7" s="95"/>
      <c r="AX7" s="95"/>
      <c r="AY7" s="95"/>
    </row>
    <row r="8" spans="1:51" ht="15.75" thickBot="1">
      <c r="L8" s="8">
        <f>SUBTOTAL(9,Tabla2[$_SUR])</f>
        <v>51629508</v>
      </c>
      <c r="AR8" s="96"/>
      <c r="AS8" s="97"/>
      <c r="AT8" s="97"/>
      <c r="AU8" s="97"/>
      <c r="AV8" s="97"/>
      <c r="AW8" s="97"/>
      <c r="AX8" s="97"/>
      <c r="AY8" s="97"/>
    </row>
    <row r="9" spans="1:51" s="18" customFormat="1" ht="129"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1" t="s">
        <v>20</v>
      </c>
      <c r="AI9" s="52" t="s">
        <v>21</v>
      </c>
      <c r="AJ9" s="52" t="s">
        <v>22</v>
      </c>
      <c r="AK9" s="52" t="s">
        <v>23</v>
      </c>
      <c r="AL9" s="52" t="s">
        <v>24</v>
      </c>
      <c r="AM9" s="52" t="s">
        <v>25</v>
      </c>
      <c r="AN9" s="52" t="s">
        <v>26</v>
      </c>
      <c r="AO9" s="52" t="s">
        <v>27</v>
      </c>
      <c r="AP9" s="53" t="s">
        <v>28</v>
      </c>
      <c r="AR9" s="98"/>
      <c r="AS9" s="99"/>
      <c r="AT9" s="99"/>
      <c r="AU9" s="99"/>
      <c r="AV9" s="99"/>
      <c r="AW9" s="99"/>
      <c r="AX9" s="99"/>
      <c r="AY9" s="99"/>
    </row>
    <row r="10" spans="1:51" ht="89.25" hidden="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f>
        <v>90832704</v>
      </c>
      <c r="M10" s="70">
        <v>0</v>
      </c>
      <c r="N10" s="71">
        <v>0</v>
      </c>
      <c r="O10" s="71">
        <v>0</v>
      </c>
      <c r="P10" s="71">
        <v>0</v>
      </c>
      <c r="Q10" s="71"/>
      <c r="R10" s="71"/>
      <c r="S10" s="71">
        <v>3</v>
      </c>
      <c r="T10" s="72">
        <v>0</v>
      </c>
      <c r="U10" s="23">
        <f>+Tabla2[[#This Row],[META_TUNJUELITO]]+Tabla2[[#This Row],[META_USME]]+Tabla2[[#This Row],[META_CIUDAD_BOLIVAR]]+Tabla2[[#This Row],[META_SUMAPAZ]]+Tabla2[[#This Row],[META_]]+Tabla2[[#This Row],[META_2]]+Tabla2[[#This Row],[META_SUBRED]]+Tabla2[[#This Row],[META_DISTRITO]]</f>
        <v>3</v>
      </c>
      <c r="V10" s="24">
        <f>+Tabla2[[#This Row],[META_SUR]]-Tabla2[[#This Row],[META_TOTAL]]</f>
        <v>0</v>
      </c>
      <c r="W10" s="70"/>
      <c r="X10" s="71"/>
      <c r="Y10" s="71"/>
      <c r="Z10" s="71">
        <v>3</v>
      </c>
      <c r="AA10" s="71"/>
      <c r="AB10" s="71"/>
      <c r="AC10" s="71"/>
      <c r="AD10" s="72"/>
      <c r="AE10" s="23">
        <f>SUM(Tabla2[[#This Row],[META_TUNJUELITO2]:[META_DISTRITO2]])</f>
        <v>3</v>
      </c>
      <c r="AF10" s="24">
        <f>+Tabla2[[#This Row],[META_SUR]]-Tabla2[[#This Row],[META_TOTAL2]]</f>
        <v>0</v>
      </c>
      <c r="AH10" s="54">
        <f>+Tabla2[[#This Row],[META_TUNJUELITO]]-Tabla2[[#This Row],[META_TUNJUELITO2]]</f>
        <v>0</v>
      </c>
      <c r="AI10" s="55">
        <f>+Tabla2[[#This Row],[META_USME]]-Tabla2[[#This Row],[META_USME2]]</f>
        <v>0</v>
      </c>
      <c r="AJ10" s="55">
        <f>+Tabla2[[#This Row],[META_CIUDAD_BOLIVAR]]-Tabla2[[#This Row],[META_CIUDAD_BOLIVAR2]]</f>
        <v>0</v>
      </c>
      <c r="AK10" s="55">
        <f>+Tabla2[[#This Row],[META_SUMAPAZ]]-Tabla2[[#This Row],[META_SUMAPAZ2]]</f>
        <v>-3</v>
      </c>
      <c r="AL10" s="55"/>
      <c r="AM10" s="55"/>
      <c r="AN10" s="55">
        <f>+Tabla2[[#This Row],[META_SUBRED]]-Tabla2[[#This Row],[META_SUBRED2]]</f>
        <v>3</v>
      </c>
      <c r="AO10" s="56">
        <f>+Tabla2[[#This Row],[META_DISTRITO]]-Tabla2[[#This Row],[META_DISTRITO2]]</f>
        <v>0</v>
      </c>
      <c r="AP10" s="57">
        <f t="shared" ref="AP10:AP73" si="0">SUM(AH10:AO10)</f>
        <v>0</v>
      </c>
      <c r="AR10" s="83"/>
      <c r="AS10" s="84"/>
      <c r="AT10" s="84"/>
      <c r="AU10" s="84"/>
      <c r="AV10" s="84"/>
      <c r="AW10" s="84"/>
      <c r="AX10" s="84"/>
      <c r="AY10" s="85"/>
    </row>
    <row r="11" spans="1:51" ht="89.25" hidden="1">
      <c r="A11" s="19" t="s">
        <v>48</v>
      </c>
      <c r="B11" s="20" t="s">
        <v>41</v>
      </c>
      <c r="C11" s="20" t="s">
        <v>42</v>
      </c>
      <c r="D11" s="21">
        <v>3</v>
      </c>
      <c r="E11" s="20" t="s">
        <v>49</v>
      </c>
      <c r="F11" s="20" t="s">
        <v>44</v>
      </c>
      <c r="G11" s="19" t="s">
        <v>45</v>
      </c>
      <c r="H11" s="19" t="s">
        <v>50</v>
      </c>
      <c r="I11" s="19" t="s">
        <v>47</v>
      </c>
      <c r="J11" s="22">
        <v>12204720</v>
      </c>
      <c r="K11" s="5">
        <v>9</v>
      </c>
      <c r="L11" s="22">
        <f>+Tabla2[[#This Row],[VALOR UNITARIO]]*Tabla2[[#This Row],[META_SUR]]</f>
        <v>109842480</v>
      </c>
      <c r="M11" s="73">
        <v>3</v>
      </c>
      <c r="N11" s="74">
        <v>3</v>
      </c>
      <c r="O11" s="74">
        <v>3</v>
      </c>
      <c r="P11" s="74">
        <v>0</v>
      </c>
      <c r="Q11" s="74"/>
      <c r="R11" s="74"/>
      <c r="S11" s="74">
        <v>0</v>
      </c>
      <c r="T11" s="75">
        <v>0</v>
      </c>
      <c r="U11" s="28">
        <f>+Tabla2[[#This Row],[META_TUNJUELITO]]+Tabla2[[#This Row],[META_USME]]+Tabla2[[#This Row],[META_CIUDAD_BOLIVAR]]+Tabla2[[#This Row],[META_SUMAPAZ]]+Tabla2[[#This Row],[META_]]+Tabla2[[#This Row],[META_2]]+Tabla2[[#This Row],[META_SUBRED]]+Tabla2[[#This Row],[META_DISTRITO]]</f>
        <v>9</v>
      </c>
      <c r="V11" s="29">
        <f>+Tabla2[[#This Row],[META_SUR]]-Tabla2[[#This Row],[META_TOTAL]]</f>
        <v>0</v>
      </c>
      <c r="W11" s="73">
        <v>3</v>
      </c>
      <c r="X11" s="74">
        <v>3</v>
      </c>
      <c r="Y11" s="74">
        <v>3</v>
      </c>
      <c r="Z11" s="74"/>
      <c r="AA11" s="74"/>
      <c r="AB11" s="74"/>
      <c r="AC11" s="74"/>
      <c r="AD11" s="75"/>
      <c r="AE11" s="28">
        <f>SUM(Tabla2[[#This Row],[META_TUNJUELITO2]:[META_DISTRITO2]])</f>
        <v>9</v>
      </c>
      <c r="AF11" s="29">
        <f>+Tabla2[[#This Row],[META_SUR]]-Tabla2[[#This Row],[META_TOTAL2]]</f>
        <v>0</v>
      </c>
      <c r="AH11" s="58">
        <f>+Tabla2[[#This Row],[META_TUNJUELITO]]-Tabla2[[#This Row],[META_TUNJUELITO2]]</f>
        <v>0</v>
      </c>
      <c r="AI11" s="59">
        <f>+Tabla2[[#This Row],[META_USME]]-Tabla2[[#This Row],[META_USME2]]</f>
        <v>0</v>
      </c>
      <c r="AJ11" s="59">
        <f>+Tabla2[[#This Row],[META_CIUDAD_BOLIVAR]]-Tabla2[[#This Row],[META_CIUDAD_BOLIVAR2]]</f>
        <v>0</v>
      </c>
      <c r="AK11" s="59">
        <f>+Tabla2[[#This Row],[META_SUMAPAZ]]-Tabla2[[#This Row],[META_SUMAPAZ2]]</f>
        <v>0</v>
      </c>
      <c r="AL11" s="59"/>
      <c r="AM11" s="59"/>
      <c r="AN11" s="60">
        <f>+Tabla2[[#This Row],[META_SUBRED]]-Tabla2[[#This Row],[META_SUBRED2]]</f>
        <v>0</v>
      </c>
      <c r="AO11" s="61">
        <f>+Tabla2[[#This Row],[META_DISTRITO]]-Tabla2[[#This Row],[META_DISTRITO2]]</f>
        <v>0</v>
      </c>
      <c r="AP11" s="62">
        <f t="shared" si="0"/>
        <v>0</v>
      </c>
      <c r="AR11" s="83"/>
      <c r="AS11" s="84"/>
      <c r="AT11" s="84"/>
      <c r="AU11" s="84"/>
      <c r="AV11" s="84"/>
      <c r="AW11" s="84"/>
      <c r="AX11" s="84"/>
      <c r="AY11" s="85"/>
    </row>
    <row r="12" spans="1:51" ht="89.25" hidden="1">
      <c r="A12" s="19" t="s">
        <v>48</v>
      </c>
      <c r="B12" s="20" t="s">
        <v>41</v>
      </c>
      <c r="C12" s="20" t="s">
        <v>42</v>
      </c>
      <c r="D12" s="21">
        <v>4</v>
      </c>
      <c r="E12" s="20" t="s">
        <v>51</v>
      </c>
      <c r="F12" s="20" t="s">
        <v>44</v>
      </c>
      <c r="G12" s="19" t="s">
        <v>45</v>
      </c>
      <c r="H12" s="19" t="s">
        <v>50</v>
      </c>
      <c r="I12" s="19" t="s">
        <v>47</v>
      </c>
      <c r="J12" s="22">
        <v>6484528</v>
      </c>
      <c r="K12" s="5">
        <v>9</v>
      </c>
      <c r="L12" s="22">
        <f>+Tabla2[[#This Row],[VALOR UNITARIO]]*Tabla2[[#This Row],[META_SUR]]</f>
        <v>58360752</v>
      </c>
      <c r="M12" s="73">
        <v>3</v>
      </c>
      <c r="N12" s="74">
        <v>3</v>
      </c>
      <c r="O12" s="74">
        <v>3</v>
      </c>
      <c r="P12" s="74">
        <v>0</v>
      </c>
      <c r="Q12" s="74"/>
      <c r="R12" s="74"/>
      <c r="S12" s="74">
        <v>0</v>
      </c>
      <c r="T12" s="75">
        <v>0</v>
      </c>
      <c r="U12" s="28">
        <f>+Tabla2[[#This Row],[META_TUNJUELITO]]+Tabla2[[#This Row],[META_USME]]+Tabla2[[#This Row],[META_CIUDAD_BOLIVAR]]+Tabla2[[#This Row],[META_SUMAPAZ]]+Tabla2[[#This Row],[META_]]+Tabla2[[#This Row],[META_2]]+Tabla2[[#This Row],[META_SUBRED]]+Tabla2[[#This Row],[META_DISTRITO]]</f>
        <v>9</v>
      </c>
      <c r="V12" s="29">
        <f>+Tabla2[[#This Row],[META_SUR]]-Tabla2[[#This Row],[META_TOTAL]]</f>
        <v>0</v>
      </c>
      <c r="W12" s="73">
        <v>3</v>
      </c>
      <c r="X12" s="74">
        <v>3</v>
      </c>
      <c r="Y12" s="74">
        <v>3</v>
      </c>
      <c r="Z12" s="74"/>
      <c r="AA12" s="74"/>
      <c r="AB12" s="74"/>
      <c r="AC12" s="74"/>
      <c r="AD12" s="75"/>
      <c r="AE12" s="28">
        <f>SUM(Tabla2[[#This Row],[META_TUNJUELITO2]:[META_DISTRITO2]])</f>
        <v>9</v>
      </c>
      <c r="AF12" s="29">
        <f>+Tabla2[[#This Row],[META_SUR]]-Tabla2[[#This Row],[META_TOTAL2]]</f>
        <v>0</v>
      </c>
      <c r="AH12" s="58">
        <f>+Tabla2[[#This Row],[META_TUNJUELITO]]-Tabla2[[#This Row],[META_TUNJUELITO2]]</f>
        <v>0</v>
      </c>
      <c r="AI12" s="59">
        <f>+Tabla2[[#This Row],[META_USME]]-Tabla2[[#This Row],[META_USME2]]</f>
        <v>0</v>
      </c>
      <c r="AJ12" s="59">
        <f>+Tabla2[[#This Row],[META_CIUDAD_BOLIVAR]]-Tabla2[[#This Row],[META_CIUDAD_BOLIVAR2]]</f>
        <v>0</v>
      </c>
      <c r="AK12" s="59">
        <f>+Tabla2[[#This Row],[META_SUMAPAZ]]-Tabla2[[#This Row],[META_SUMAPAZ2]]</f>
        <v>0</v>
      </c>
      <c r="AL12" s="59"/>
      <c r="AM12" s="59"/>
      <c r="AN12" s="60">
        <f>+Tabla2[[#This Row],[META_SUBRED]]-Tabla2[[#This Row],[META_SUBRED2]]</f>
        <v>0</v>
      </c>
      <c r="AO12" s="61">
        <f>+Tabla2[[#This Row],[META_DISTRITO]]-Tabla2[[#This Row],[META_DISTRITO2]]</f>
        <v>0</v>
      </c>
      <c r="AP12" s="62">
        <f t="shared" si="0"/>
        <v>0</v>
      </c>
      <c r="AR12" s="83"/>
      <c r="AS12" s="84"/>
      <c r="AT12" s="84"/>
      <c r="AU12" s="84"/>
      <c r="AV12" s="84"/>
      <c r="AW12" s="84"/>
      <c r="AX12" s="84"/>
      <c r="AY12" s="85"/>
    </row>
    <row r="13" spans="1:51" ht="89.25" hidden="1">
      <c r="A13" s="19" t="s">
        <v>48</v>
      </c>
      <c r="B13" s="20" t="s">
        <v>41</v>
      </c>
      <c r="C13" s="20" t="s">
        <v>42</v>
      </c>
      <c r="D13" s="21">
        <v>5</v>
      </c>
      <c r="E13" s="20" t="s">
        <v>52</v>
      </c>
      <c r="F13" s="20" t="s">
        <v>44</v>
      </c>
      <c r="G13" s="19" t="s">
        <v>45</v>
      </c>
      <c r="H13" s="19" t="s">
        <v>50</v>
      </c>
      <c r="I13" s="19" t="s">
        <v>47</v>
      </c>
      <c r="J13" s="22">
        <v>5621568</v>
      </c>
      <c r="K13" s="5">
        <v>9</v>
      </c>
      <c r="L13" s="22">
        <f>+Tabla2[[#This Row],[VALOR UNITARIO]]*Tabla2[[#This Row],[META_SUR]]</f>
        <v>50594112</v>
      </c>
      <c r="M13" s="73">
        <v>3</v>
      </c>
      <c r="N13" s="74">
        <v>3</v>
      </c>
      <c r="O13" s="74">
        <v>3</v>
      </c>
      <c r="P13" s="74">
        <v>0</v>
      </c>
      <c r="Q13" s="74"/>
      <c r="R13" s="74"/>
      <c r="S13" s="74">
        <v>0</v>
      </c>
      <c r="T13" s="75">
        <v>0</v>
      </c>
      <c r="U13" s="28">
        <f>+Tabla2[[#This Row],[META_TUNJUELITO]]+Tabla2[[#This Row],[META_USME]]+Tabla2[[#This Row],[META_CIUDAD_BOLIVAR]]+Tabla2[[#This Row],[META_SUMAPAZ]]+Tabla2[[#This Row],[META_]]+Tabla2[[#This Row],[META_2]]+Tabla2[[#This Row],[META_SUBRED]]+Tabla2[[#This Row],[META_DISTRITO]]</f>
        <v>9</v>
      </c>
      <c r="V13" s="29">
        <f>+Tabla2[[#This Row],[META_SUR]]-Tabla2[[#This Row],[META_TOTAL]]</f>
        <v>0</v>
      </c>
      <c r="W13" s="73">
        <v>3</v>
      </c>
      <c r="X13" s="74">
        <v>3</v>
      </c>
      <c r="Y13" s="74">
        <v>3</v>
      </c>
      <c r="Z13" s="74"/>
      <c r="AA13" s="74"/>
      <c r="AB13" s="74"/>
      <c r="AC13" s="74"/>
      <c r="AD13" s="75"/>
      <c r="AE13" s="28">
        <f>SUM(Tabla2[[#This Row],[META_TUNJUELITO2]:[META_DISTRITO2]])</f>
        <v>9</v>
      </c>
      <c r="AF13" s="29">
        <f>+Tabla2[[#This Row],[META_SUR]]-Tabla2[[#This Row],[META_TOTAL2]]</f>
        <v>0</v>
      </c>
      <c r="AH13" s="58">
        <f>+Tabla2[[#This Row],[META_TUNJUELITO]]-Tabla2[[#This Row],[META_TUNJUELITO2]]</f>
        <v>0</v>
      </c>
      <c r="AI13" s="59">
        <f>+Tabla2[[#This Row],[META_USME]]-Tabla2[[#This Row],[META_USME2]]</f>
        <v>0</v>
      </c>
      <c r="AJ13" s="59">
        <f>+Tabla2[[#This Row],[META_CIUDAD_BOLIVAR]]-Tabla2[[#This Row],[META_CIUDAD_BOLIVAR2]]</f>
        <v>0</v>
      </c>
      <c r="AK13" s="59">
        <f>+Tabla2[[#This Row],[META_SUMAPAZ]]-Tabla2[[#This Row],[META_SUMAPAZ2]]</f>
        <v>0</v>
      </c>
      <c r="AL13" s="59"/>
      <c r="AM13" s="59"/>
      <c r="AN13" s="60">
        <f>+Tabla2[[#This Row],[META_SUBRED]]-Tabla2[[#This Row],[META_SUBRED2]]</f>
        <v>0</v>
      </c>
      <c r="AO13" s="61">
        <f>+Tabla2[[#This Row],[META_DISTRITO]]-Tabla2[[#This Row],[META_DISTRITO2]]</f>
        <v>0</v>
      </c>
      <c r="AP13" s="62">
        <f t="shared" si="0"/>
        <v>0</v>
      </c>
      <c r="AR13" s="83"/>
      <c r="AS13" s="84"/>
      <c r="AT13" s="84"/>
      <c r="AU13" s="84"/>
      <c r="AV13" s="84"/>
      <c r="AW13" s="84"/>
      <c r="AX13" s="84"/>
      <c r="AY13" s="85"/>
    </row>
    <row r="14" spans="1:51" ht="89.25" hidden="1">
      <c r="A14" s="19" t="s">
        <v>48</v>
      </c>
      <c r="B14" s="20" t="s">
        <v>41</v>
      </c>
      <c r="C14" s="20" t="s">
        <v>42</v>
      </c>
      <c r="D14" s="21">
        <v>6</v>
      </c>
      <c r="E14" s="20" t="s">
        <v>53</v>
      </c>
      <c r="F14" s="20" t="s">
        <v>44</v>
      </c>
      <c r="G14" s="19" t="s">
        <v>45</v>
      </c>
      <c r="H14" s="19" t="s">
        <v>50</v>
      </c>
      <c r="I14" s="19" t="s">
        <v>47</v>
      </c>
      <c r="J14" s="22">
        <v>15132712</v>
      </c>
      <c r="K14" s="5">
        <v>3</v>
      </c>
      <c r="L14" s="22">
        <f>+Tabla2[[#This Row],[VALOR UNITARIO]]*Tabla2[[#This Row],[META_SUR]]</f>
        <v>45398136</v>
      </c>
      <c r="M14" s="73">
        <v>0</v>
      </c>
      <c r="N14" s="74">
        <v>0</v>
      </c>
      <c r="O14" s="74">
        <v>0</v>
      </c>
      <c r="P14" s="74">
        <v>3</v>
      </c>
      <c r="Q14" s="74"/>
      <c r="R14" s="74"/>
      <c r="S14" s="74">
        <v>0</v>
      </c>
      <c r="T14" s="75">
        <v>0</v>
      </c>
      <c r="U14" s="28">
        <f>+Tabla2[[#This Row],[META_TUNJUELITO]]+Tabla2[[#This Row],[META_USME]]+Tabla2[[#This Row],[META_CIUDAD_BOLIVAR]]+Tabla2[[#This Row],[META_SUMAPAZ]]+Tabla2[[#This Row],[META_]]+Tabla2[[#This Row],[META_2]]+Tabla2[[#This Row],[META_SUBRED]]+Tabla2[[#This Row],[META_DISTRITO]]</f>
        <v>3</v>
      </c>
      <c r="V14" s="29">
        <f>+Tabla2[[#This Row],[META_SUR]]-Tabla2[[#This Row],[META_TOTAL]]</f>
        <v>0</v>
      </c>
      <c r="W14" s="73"/>
      <c r="X14" s="74"/>
      <c r="Y14" s="74"/>
      <c r="Z14" s="74">
        <v>3</v>
      </c>
      <c r="AA14" s="74"/>
      <c r="AB14" s="74"/>
      <c r="AC14" s="74"/>
      <c r="AD14" s="75"/>
      <c r="AE14" s="28">
        <f>SUM(Tabla2[[#This Row],[META_TUNJUELITO2]:[META_DISTRITO2]])</f>
        <v>3</v>
      </c>
      <c r="AF14" s="29">
        <f>+Tabla2[[#This Row],[META_SUR]]-Tabla2[[#This Row],[META_TOTAL2]]</f>
        <v>0</v>
      </c>
      <c r="AH14" s="58">
        <f>+Tabla2[[#This Row],[META_TUNJUELITO]]-Tabla2[[#This Row],[META_TUNJUELITO2]]</f>
        <v>0</v>
      </c>
      <c r="AI14" s="59">
        <f>+Tabla2[[#This Row],[META_USME]]-Tabla2[[#This Row],[META_USME2]]</f>
        <v>0</v>
      </c>
      <c r="AJ14" s="59">
        <f>+Tabla2[[#This Row],[META_CIUDAD_BOLIVAR]]-Tabla2[[#This Row],[META_CIUDAD_BOLIVAR2]]</f>
        <v>0</v>
      </c>
      <c r="AK14" s="59">
        <f>+Tabla2[[#This Row],[META_SUMAPAZ]]-Tabla2[[#This Row],[META_SUMAPAZ2]]</f>
        <v>0</v>
      </c>
      <c r="AL14" s="59"/>
      <c r="AM14" s="59"/>
      <c r="AN14" s="59">
        <f>+Tabla2[[#This Row],[META_SUBRED]]-Tabla2[[#This Row],[META_SUBRED2]]</f>
        <v>0</v>
      </c>
      <c r="AO14" s="63">
        <f>+Tabla2[[#This Row],[META_DISTRITO]]-Tabla2[[#This Row],[META_DISTRITO2]]</f>
        <v>0</v>
      </c>
      <c r="AP14" s="62">
        <f t="shared" si="0"/>
        <v>0</v>
      </c>
      <c r="AR14" s="83"/>
      <c r="AS14" s="84"/>
      <c r="AT14" s="84"/>
      <c r="AU14" s="84"/>
      <c r="AV14" s="84"/>
      <c r="AW14" s="84"/>
      <c r="AX14" s="84"/>
      <c r="AY14" s="85"/>
    </row>
    <row r="15" spans="1:51" ht="89.25" hidden="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f>
        <v>76852752</v>
      </c>
      <c r="M15" s="73">
        <v>0</v>
      </c>
      <c r="N15" s="74">
        <v>0</v>
      </c>
      <c r="O15" s="74">
        <v>0</v>
      </c>
      <c r="P15" s="74">
        <v>0</v>
      </c>
      <c r="Q15" s="74"/>
      <c r="R15" s="74"/>
      <c r="S15" s="74">
        <v>3</v>
      </c>
      <c r="T15" s="75">
        <v>0</v>
      </c>
      <c r="U15" s="28">
        <f>+Tabla2[[#This Row],[META_TUNJUELITO]]+Tabla2[[#This Row],[META_USME]]+Tabla2[[#This Row],[META_CIUDAD_BOLIVAR]]+Tabla2[[#This Row],[META_SUMAPAZ]]+Tabla2[[#This Row],[META_]]+Tabla2[[#This Row],[META_2]]+Tabla2[[#This Row],[META_SUBRED]]+Tabla2[[#This Row],[META_DISTRITO]]</f>
        <v>3</v>
      </c>
      <c r="V15" s="29">
        <f>+Tabla2[[#This Row],[META_SUR]]-Tabla2[[#This Row],[META_TOTAL]]</f>
        <v>0</v>
      </c>
      <c r="W15" s="73"/>
      <c r="X15" s="74"/>
      <c r="Y15" s="74"/>
      <c r="Z15" s="74"/>
      <c r="AA15" s="74"/>
      <c r="AB15" s="74"/>
      <c r="AC15" s="74">
        <v>3</v>
      </c>
      <c r="AD15" s="75"/>
      <c r="AE15" s="28">
        <f>SUM(Tabla2[[#This Row],[META_TUNJUELITO2]:[META_DISTRITO2]])</f>
        <v>3</v>
      </c>
      <c r="AF15" s="29">
        <f>+Tabla2[[#This Row],[META_SUR]]-Tabla2[[#This Row],[META_TOTAL2]]</f>
        <v>0</v>
      </c>
      <c r="AH15" s="58">
        <f>+Tabla2[[#This Row],[META_TUNJUELITO]]-Tabla2[[#This Row],[META_TUNJUELITO2]]</f>
        <v>0</v>
      </c>
      <c r="AI15" s="59">
        <f>+Tabla2[[#This Row],[META_USME]]-Tabla2[[#This Row],[META_USME2]]</f>
        <v>0</v>
      </c>
      <c r="AJ15" s="59">
        <f>+Tabla2[[#This Row],[META_CIUDAD_BOLIVAR]]-Tabla2[[#This Row],[META_CIUDAD_BOLIVAR2]]</f>
        <v>0</v>
      </c>
      <c r="AK15" s="59">
        <f>+Tabla2[[#This Row],[META_SUMAPAZ]]-Tabla2[[#This Row],[META_SUMAPAZ2]]</f>
        <v>0</v>
      </c>
      <c r="AL15" s="59"/>
      <c r="AM15" s="59"/>
      <c r="AN15" s="59">
        <f>+Tabla2[[#This Row],[META_SUBRED]]-Tabla2[[#This Row],[META_SUBRED2]]</f>
        <v>0</v>
      </c>
      <c r="AO15" s="63">
        <f>+Tabla2[[#This Row],[META_DISTRITO]]-Tabla2[[#This Row],[META_DISTRITO2]]</f>
        <v>0</v>
      </c>
      <c r="AP15" s="62">
        <f t="shared" si="0"/>
        <v>0</v>
      </c>
      <c r="AR15" s="83"/>
      <c r="AS15" s="84"/>
      <c r="AT15" s="84"/>
      <c r="AU15" s="84"/>
      <c r="AV15" s="84"/>
      <c r="AW15" s="84"/>
      <c r="AX15" s="84"/>
      <c r="AY15" s="85"/>
    </row>
    <row r="16" spans="1:51" ht="89.25" hidden="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f>
        <v>27294192</v>
      </c>
      <c r="M16" s="73">
        <v>0</v>
      </c>
      <c r="N16" s="74">
        <v>0</v>
      </c>
      <c r="O16" s="74">
        <v>0</v>
      </c>
      <c r="P16" s="74">
        <v>0</v>
      </c>
      <c r="Q16" s="74"/>
      <c r="R16" s="74"/>
      <c r="S16" s="74">
        <v>3</v>
      </c>
      <c r="T16" s="75">
        <v>0</v>
      </c>
      <c r="U16" s="28">
        <f>+Tabla2[[#This Row],[META_TUNJUELITO]]+Tabla2[[#This Row],[META_USME]]+Tabla2[[#This Row],[META_CIUDAD_BOLIVAR]]+Tabla2[[#This Row],[META_SUMAPAZ]]+Tabla2[[#This Row],[META_]]+Tabla2[[#This Row],[META_2]]+Tabla2[[#This Row],[META_SUBRED]]+Tabla2[[#This Row],[META_DISTRITO]]</f>
        <v>3</v>
      </c>
      <c r="V16" s="29">
        <f>+Tabla2[[#This Row],[META_SUR]]-Tabla2[[#This Row],[META_TOTAL]]</f>
        <v>0</v>
      </c>
      <c r="W16" s="73"/>
      <c r="X16" s="74"/>
      <c r="Y16" s="74"/>
      <c r="Z16" s="74"/>
      <c r="AA16" s="74"/>
      <c r="AB16" s="74"/>
      <c r="AC16" s="74"/>
      <c r="AD16" s="75"/>
      <c r="AE16" s="28">
        <f>SUM(Tabla2[[#This Row],[META_TUNJUELITO2]:[META_DISTRITO2]])</f>
        <v>0</v>
      </c>
      <c r="AF16" s="29">
        <f>+Tabla2[[#This Row],[META_SUR]]-Tabla2[[#This Row],[META_TOTAL2]]</f>
        <v>3</v>
      </c>
      <c r="AH16" s="58">
        <f>+Tabla2[[#This Row],[META_TUNJUELITO]]-Tabla2[[#This Row],[META_TUNJUELITO2]]</f>
        <v>0</v>
      </c>
      <c r="AI16" s="59">
        <f>+Tabla2[[#This Row],[META_USME]]-Tabla2[[#This Row],[META_USME2]]</f>
        <v>0</v>
      </c>
      <c r="AJ16" s="59">
        <f>+Tabla2[[#This Row],[META_CIUDAD_BOLIVAR]]-Tabla2[[#This Row],[META_CIUDAD_BOLIVAR2]]</f>
        <v>0</v>
      </c>
      <c r="AK16" s="59">
        <f>+Tabla2[[#This Row],[META_SUMAPAZ]]-Tabla2[[#This Row],[META_SUMAPAZ2]]</f>
        <v>0</v>
      </c>
      <c r="AL16" s="59"/>
      <c r="AM16" s="59"/>
      <c r="AN16" s="59">
        <f>+Tabla2[[#This Row],[META_SUBRED]]-Tabla2[[#This Row],[META_SUBRED2]]</f>
        <v>3</v>
      </c>
      <c r="AO16" s="63">
        <f>+Tabla2[[#This Row],[META_DISTRITO]]-Tabla2[[#This Row],[META_DISTRITO2]]</f>
        <v>0</v>
      </c>
      <c r="AP16" s="62">
        <f t="shared" si="0"/>
        <v>3</v>
      </c>
      <c r="AR16" s="83"/>
      <c r="AS16" s="84"/>
      <c r="AT16" s="84"/>
      <c r="AU16" s="84"/>
      <c r="AV16" s="84"/>
      <c r="AW16" s="84"/>
      <c r="AX16" s="84"/>
      <c r="AY16" s="85"/>
    </row>
    <row r="17" spans="1:51" ht="89.25" hidden="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f>
        <v>86024784</v>
      </c>
      <c r="M17" s="73">
        <v>0</v>
      </c>
      <c r="N17" s="74">
        <v>0</v>
      </c>
      <c r="O17" s="74">
        <v>0</v>
      </c>
      <c r="P17" s="74">
        <v>0</v>
      </c>
      <c r="Q17" s="74"/>
      <c r="R17" s="74"/>
      <c r="S17" s="74">
        <v>3</v>
      </c>
      <c r="T17" s="75">
        <v>0</v>
      </c>
      <c r="U17" s="28">
        <f>+Tabla2[[#This Row],[META_TUNJUELITO]]+Tabla2[[#This Row],[META_USME]]+Tabla2[[#This Row],[META_CIUDAD_BOLIVAR]]+Tabla2[[#This Row],[META_SUMAPAZ]]+Tabla2[[#This Row],[META_]]+Tabla2[[#This Row],[META_2]]+Tabla2[[#This Row],[META_SUBRED]]+Tabla2[[#This Row],[META_DISTRITO]]</f>
        <v>3</v>
      </c>
      <c r="V17" s="29">
        <f>+Tabla2[[#This Row],[META_SUR]]-Tabla2[[#This Row],[META_TOTAL]]</f>
        <v>0</v>
      </c>
      <c r="W17" s="73"/>
      <c r="X17" s="74"/>
      <c r="Y17" s="74"/>
      <c r="Z17" s="74"/>
      <c r="AA17" s="74"/>
      <c r="AB17" s="74"/>
      <c r="AC17" s="74">
        <v>3</v>
      </c>
      <c r="AD17" s="75"/>
      <c r="AE17" s="28">
        <f>SUM(Tabla2[[#This Row],[META_TUNJUELITO2]:[META_DISTRITO2]])</f>
        <v>3</v>
      </c>
      <c r="AF17" s="29">
        <f>+Tabla2[[#This Row],[META_SUR]]-Tabla2[[#This Row],[META_TOTAL2]]</f>
        <v>0</v>
      </c>
      <c r="AH17" s="58">
        <f>+Tabla2[[#This Row],[META_TUNJUELITO]]-Tabla2[[#This Row],[META_TUNJUELITO2]]</f>
        <v>0</v>
      </c>
      <c r="AI17" s="59">
        <f>+Tabla2[[#This Row],[META_USME]]-Tabla2[[#This Row],[META_USME2]]</f>
        <v>0</v>
      </c>
      <c r="AJ17" s="59">
        <f>+Tabla2[[#This Row],[META_CIUDAD_BOLIVAR]]-Tabla2[[#This Row],[META_CIUDAD_BOLIVAR2]]</f>
        <v>0</v>
      </c>
      <c r="AK17" s="59">
        <f>+Tabla2[[#This Row],[META_SUMAPAZ]]-Tabla2[[#This Row],[META_SUMAPAZ2]]</f>
        <v>0</v>
      </c>
      <c r="AL17" s="59"/>
      <c r="AM17" s="59"/>
      <c r="AN17" s="59">
        <f>+Tabla2[[#This Row],[META_SUBRED]]-Tabla2[[#This Row],[META_SUBRED2]]</f>
        <v>0</v>
      </c>
      <c r="AO17" s="63">
        <f>+Tabla2[[#This Row],[META_DISTRITO]]-Tabla2[[#This Row],[META_DISTRITO2]]</f>
        <v>0</v>
      </c>
      <c r="AP17" s="62">
        <f t="shared" si="0"/>
        <v>0</v>
      </c>
      <c r="AR17" s="83"/>
      <c r="AS17" s="84"/>
      <c r="AT17" s="84"/>
      <c r="AU17" s="84"/>
      <c r="AV17" s="84"/>
      <c r="AW17" s="84"/>
      <c r="AX17" s="84"/>
      <c r="AY17" s="85"/>
    </row>
    <row r="18" spans="1:51" ht="89.25" hidden="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f>
        <v>39277008</v>
      </c>
      <c r="M18" s="73">
        <v>0</v>
      </c>
      <c r="N18" s="74">
        <v>0</v>
      </c>
      <c r="O18" s="74">
        <v>0</v>
      </c>
      <c r="P18" s="74">
        <v>0</v>
      </c>
      <c r="Q18" s="74"/>
      <c r="R18" s="74"/>
      <c r="S18" s="74">
        <v>3</v>
      </c>
      <c r="T18" s="75">
        <v>0</v>
      </c>
      <c r="U18" s="28">
        <f>+Tabla2[[#This Row],[META_TUNJUELITO]]+Tabla2[[#This Row],[META_USME]]+Tabla2[[#This Row],[META_CIUDAD_BOLIVAR]]+Tabla2[[#This Row],[META_SUMAPAZ]]+Tabla2[[#This Row],[META_]]+Tabla2[[#This Row],[META_2]]+Tabla2[[#This Row],[META_SUBRED]]+Tabla2[[#This Row],[META_DISTRITO]]</f>
        <v>3</v>
      </c>
      <c r="V18" s="29">
        <f>+Tabla2[[#This Row],[META_SUR]]-Tabla2[[#This Row],[META_TOTAL]]</f>
        <v>0</v>
      </c>
      <c r="W18" s="73"/>
      <c r="X18" s="74"/>
      <c r="Y18" s="74"/>
      <c r="Z18" s="74"/>
      <c r="AA18" s="74"/>
      <c r="AB18" s="74"/>
      <c r="AC18" s="74">
        <v>3</v>
      </c>
      <c r="AD18" s="75"/>
      <c r="AE18" s="28">
        <f>SUM(Tabla2[[#This Row],[META_TUNJUELITO2]:[META_DISTRITO2]])</f>
        <v>3</v>
      </c>
      <c r="AF18" s="29">
        <f>+Tabla2[[#This Row],[META_SUR]]-Tabla2[[#This Row],[META_TOTAL2]]</f>
        <v>0</v>
      </c>
      <c r="AH18" s="58">
        <f>+Tabla2[[#This Row],[META_TUNJUELITO]]-Tabla2[[#This Row],[META_TUNJUELITO2]]</f>
        <v>0</v>
      </c>
      <c r="AI18" s="59">
        <f>+Tabla2[[#This Row],[META_USME]]-Tabla2[[#This Row],[META_USME2]]</f>
        <v>0</v>
      </c>
      <c r="AJ18" s="59">
        <f>+Tabla2[[#This Row],[META_CIUDAD_BOLIVAR]]-Tabla2[[#This Row],[META_CIUDAD_BOLIVAR2]]</f>
        <v>0</v>
      </c>
      <c r="AK18" s="59">
        <f>+Tabla2[[#This Row],[META_SUMAPAZ]]-Tabla2[[#This Row],[META_SUMAPAZ2]]</f>
        <v>0</v>
      </c>
      <c r="AL18" s="59"/>
      <c r="AM18" s="59"/>
      <c r="AN18" s="59">
        <f>+Tabla2[[#This Row],[META_SUBRED]]-Tabla2[[#This Row],[META_SUBRED2]]</f>
        <v>0</v>
      </c>
      <c r="AO18" s="63">
        <f>+Tabla2[[#This Row],[META_DISTRITO]]-Tabla2[[#This Row],[META_DISTRITO2]]</f>
        <v>0</v>
      </c>
      <c r="AP18" s="62">
        <f t="shared" si="0"/>
        <v>0</v>
      </c>
      <c r="AR18" s="83"/>
      <c r="AS18" s="84"/>
      <c r="AT18" s="84"/>
      <c r="AU18" s="84"/>
      <c r="AV18" s="84"/>
      <c r="AW18" s="84"/>
      <c r="AX18" s="84"/>
      <c r="AY18" s="85"/>
    </row>
    <row r="19" spans="1:51" ht="89.25" hidden="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f>
        <v>88169856</v>
      </c>
      <c r="M19" s="73">
        <v>0</v>
      </c>
      <c r="N19" s="74">
        <v>0</v>
      </c>
      <c r="O19" s="74">
        <v>0</v>
      </c>
      <c r="P19" s="74">
        <v>0</v>
      </c>
      <c r="Q19" s="74"/>
      <c r="R19" s="74"/>
      <c r="S19" s="74">
        <v>3</v>
      </c>
      <c r="T19" s="75">
        <v>0</v>
      </c>
      <c r="U19" s="28">
        <f>+Tabla2[[#This Row],[META_TUNJUELITO]]+Tabla2[[#This Row],[META_USME]]+Tabla2[[#This Row],[META_CIUDAD_BOLIVAR]]+Tabla2[[#This Row],[META_SUMAPAZ]]+Tabla2[[#This Row],[META_]]+Tabla2[[#This Row],[META_2]]+Tabla2[[#This Row],[META_SUBRED]]+Tabla2[[#This Row],[META_DISTRITO]]</f>
        <v>3</v>
      </c>
      <c r="V19" s="29">
        <f>+Tabla2[[#This Row],[META_SUR]]-Tabla2[[#This Row],[META_TOTAL]]</f>
        <v>0</v>
      </c>
      <c r="W19" s="73"/>
      <c r="X19" s="74"/>
      <c r="Y19" s="74"/>
      <c r="Z19" s="74"/>
      <c r="AA19" s="74"/>
      <c r="AB19" s="74"/>
      <c r="AC19" s="74">
        <v>3</v>
      </c>
      <c r="AD19" s="75"/>
      <c r="AE19" s="28">
        <f>SUM(Tabla2[[#This Row],[META_TUNJUELITO2]:[META_DISTRITO2]])</f>
        <v>3</v>
      </c>
      <c r="AF19" s="29">
        <f>+Tabla2[[#This Row],[META_SUR]]-Tabla2[[#This Row],[META_TOTAL2]]</f>
        <v>0</v>
      </c>
      <c r="AH19" s="58">
        <f>+Tabla2[[#This Row],[META_TUNJUELITO]]-Tabla2[[#This Row],[META_TUNJUELITO2]]</f>
        <v>0</v>
      </c>
      <c r="AI19" s="59">
        <f>+Tabla2[[#This Row],[META_USME]]-Tabla2[[#This Row],[META_USME2]]</f>
        <v>0</v>
      </c>
      <c r="AJ19" s="59">
        <f>+Tabla2[[#This Row],[META_CIUDAD_BOLIVAR]]-Tabla2[[#This Row],[META_CIUDAD_BOLIVAR2]]</f>
        <v>0</v>
      </c>
      <c r="AK19" s="59">
        <f>+Tabla2[[#This Row],[META_SUMAPAZ]]-Tabla2[[#This Row],[META_SUMAPAZ2]]</f>
        <v>0</v>
      </c>
      <c r="AL19" s="59"/>
      <c r="AM19" s="59"/>
      <c r="AN19" s="59">
        <f>+Tabla2[[#This Row],[META_SUBRED]]-Tabla2[[#This Row],[META_SUBRED2]]</f>
        <v>0</v>
      </c>
      <c r="AO19" s="63">
        <f>+Tabla2[[#This Row],[META_DISTRITO]]-Tabla2[[#This Row],[META_DISTRITO2]]</f>
        <v>0</v>
      </c>
      <c r="AP19" s="62">
        <f t="shared" si="0"/>
        <v>0</v>
      </c>
      <c r="AR19" s="83"/>
      <c r="AS19" s="84"/>
      <c r="AT19" s="84"/>
      <c r="AU19" s="84"/>
      <c r="AV19" s="84"/>
      <c r="AW19" s="84"/>
      <c r="AX19" s="84"/>
      <c r="AY19" s="85"/>
    </row>
    <row r="20" spans="1:51" ht="89.25" hidden="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f>
        <v>300088176</v>
      </c>
      <c r="M20" s="73">
        <v>0</v>
      </c>
      <c r="N20" s="74">
        <v>0</v>
      </c>
      <c r="O20" s="74">
        <v>0</v>
      </c>
      <c r="P20" s="74">
        <v>0</v>
      </c>
      <c r="Q20" s="74"/>
      <c r="R20" s="74"/>
      <c r="S20" s="74">
        <v>3</v>
      </c>
      <c r="T20" s="75">
        <v>0</v>
      </c>
      <c r="U20" s="28">
        <f>+Tabla2[[#This Row],[META_TUNJUELITO]]+Tabla2[[#This Row],[META_USME]]+Tabla2[[#This Row],[META_CIUDAD_BOLIVAR]]+Tabla2[[#This Row],[META_SUMAPAZ]]+Tabla2[[#This Row],[META_]]+Tabla2[[#This Row],[META_2]]+Tabla2[[#This Row],[META_SUBRED]]+Tabla2[[#This Row],[META_DISTRITO]]</f>
        <v>3</v>
      </c>
      <c r="V20" s="29">
        <f>+Tabla2[[#This Row],[META_SUR]]-Tabla2[[#This Row],[META_TOTAL]]</f>
        <v>0</v>
      </c>
      <c r="W20" s="73"/>
      <c r="X20" s="74"/>
      <c r="Y20" s="74"/>
      <c r="Z20" s="74">
        <v>3</v>
      </c>
      <c r="AA20" s="74"/>
      <c r="AB20" s="74"/>
      <c r="AC20" s="74"/>
      <c r="AD20" s="75"/>
      <c r="AE20" s="28">
        <f>SUM(Tabla2[[#This Row],[META_TUNJUELITO2]:[META_DISTRITO2]])</f>
        <v>3</v>
      </c>
      <c r="AF20" s="29">
        <f>+Tabla2[[#This Row],[META_SUR]]-Tabla2[[#This Row],[META_TOTAL2]]</f>
        <v>0</v>
      </c>
      <c r="AH20" s="58">
        <f>+Tabla2[[#This Row],[META_TUNJUELITO]]-Tabla2[[#This Row],[META_TUNJUELITO2]]</f>
        <v>0</v>
      </c>
      <c r="AI20" s="59">
        <f>+Tabla2[[#This Row],[META_USME]]-Tabla2[[#This Row],[META_USME2]]</f>
        <v>0</v>
      </c>
      <c r="AJ20" s="59">
        <f>+Tabla2[[#This Row],[META_CIUDAD_BOLIVAR]]-Tabla2[[#This Row],[META_CIUDAD_BOLIVAR2]]</f>
        <v>0</v>
      </c>
      <c r="AK20" s="59">
        <f>+Tabla2[[#This Row],[META_SUMAPAZ]]-Tabla2[[#This Row],[META_SUMAPAZ2]]</f>
        <v>-3</v>
      </c>
      <c r="AL20" s="59"/>
      <c r="AM20" s="59"/>
      <c r="AN20" s="59">
        <f>+Tabla2[[#This Row],[META_SUBRED]]-Tabla2[[#This Row],[META_SUBRED2]]</f>
        <v>3</v>
      </c>
      <c r="AO20" s="63">
        <f>+Tabla2[[#This Row],[META_DISTRITO]]-Tabla2[[#This Row],[META_DISTRITO2]]</f>
        <v>0</v>
      </c>
      <c r="AP20" s="62">
        <f t="shared" si="0"/>
        <v>0</v>
      </c>
      <c r="AR20" s="83"/>
      <c r="AS20" s="84"/>
      <c r="AT20" s="84"/>
      <c r="AU20" s="84"/>
      <c r="AV20" s="84"/>
      <c r="AW20" s="84"/>
      <c r="AX20" s="84"/>
      <c r="AY20" s="85"/>
    </row>
    <row r="21" spans="1:51" ht="89.25" hidden="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f>
        <v>89501280</v>
      </c>
      <c r="M21" s="73">
        <v>0</v>
      </c>
      <c r="N21" s="74">
        <v>0</v>
      </c>
      <c r="O21" s="74">
        <v>0</v>
      </c>
      <c r="P21" s="74">
        <v>0</v>
      </c>
      <c r="Q21" s="74"/>
      <c r="R21" s="74"/>
      <c r="S21" s="74">
        <v>3</v>
      </c>
      <c r="T21" s="75">
        <v>0</v>
      </c>
      <c r="U21" s="28">
        <f>+Tabla2[[#This Row],[META_TUNJUELITO]]+Tabla2[[#This Row],[META_USME]]+Tabla2[[#This Row],[META_CIUDAD_BOLIVAR]]+Tabla2[[#This Row],[META_SUMAPAZ]]+Tabla2[[#This Row],[META_]]+Tabla2[[#This Row],[META_2]]+Tabla2[[#This Row],[META_SUBRED]]+Tabla2[[#This Row],[META_DISTRITO]]</f>
        <v>3</v>
      </c>
      <c r="V21" s="29">
        <f>+Tabla2[[#This Row],[META_SUR]]-Tabla2[[#This Row],[META_TOTAL]]</f>
        <v>0</v>
      </c>
      <c r="W21" s="73"/>
      <c r="X21" s="74"/>
      <c r="Y21" s="74"/>
      <c r="Z21" s="74">
        <v>3</v>
      </c>
      <c r="AA21" s="74"/>
      <c r="AB21" s="74"/>
      <c r="AC21" s="74"/>
      <c r="AD21" s="75"/>
      <c r="AE21" s="28">
        <f>SUM(Tabla2[[#This Row],[META_TUNJUELITO2]:[META_DISTRITO2]])</f>
        <v>3</v>
      </c>
      <c r="AF21" s="29">
        <f>+Tabla2[[#This Row],[META_SUR]]-Tabla2[[#This Row],[META_TOTAL2]]</f>
        <v>0</v>
      </c>
      <c r="AH21" s="58">
        <f>+Tabla2[[#This Row],[META_TUNJUELITO]]-Tabla2[[#This Row],[META_TUNJUELITO2]]</f>
        <v>0</v>
      </c>
      <c r="AI21" s="59">
        <f>+Tabla2[[#This Row],[META_USME]]-Tabla2[[#This Row],[META_USME2]]</f>
        <v>0</v>
      </c>
      <c r="AJ21" s="59">
        <f>+Tabla2[[#This Row],[META_CIUDAD_BOLIVAR]]-Tabla2[[#This Row],[META_CIUDAD_BOLIVAR2]]</f>
        <v>0</v>
      </c>
      <c r="AK21" s="59">
        <f>+Tabla2[[#This Row],[META_SUMAPAZ]]-Tabla2[[#This Row],[META_SUMAPAZ2]]</f>
        <v>-3</v>
      </c>
      <c r="AL21" s="59"/>
      <c r="AM21" s="59"/>
      <c r="AN21" s="59">
        <f>+Tabla2[[#This Row],[META_SUBRED]]-Tabla2[[#This Row],[META_SUBRED2]]</f>
        <v>3</v>
      </c>
      <c r="AO21" s="63">
        <f>+Tabla2[[#This Row],[META_DISTRITO]]-Tabla2[[#This Row],[META_DISTRITO2]]</f>
        <v>0</v>
      </c>
      <c r="AP21" s="62">
        <f t="shared" si="0"/>
        <v>0</v>
      </c>
      <c r="AR21" s="83"/>
      <c r="AS21" s="84"/>
      <c r="AT21" s="84"/>
      <c r="AU21" s="84"/>
      <c r="AV21" s="84"/>
      <c r="AW21" s="84"/>
      <c r="AX21" s="84"/>
      <c r="AY21" s="85"/>
    </row>
    <row r="22" spans="1:51" ht="89.25" hidden="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f>
        <v>162063886</v>
      </c>
      <c r="M22" s="73">
        <v>0</v>
      </c>
      <c r="N22" s="74">
        <v>0</v>
      </c>
      <c r="O22" s="74">
        <v>0</v>
      </c>
      <c r="P22" s="74">
        <v>0</v>
      </c>
      <c r="Q22" s="74"/>
      <c r="R22" s="74"/>
      <c r="S22" s="74">
        <v>3</v>
      </c>
      <c r="T22" s="75">
        <v>0</v>
      </c>
      <c r="U22" s="28">
        <f>+Tabla2[[#This Row],[META_TUNJUELITO]]+Tabla2[[#This Row],[META_USME]]+Tabla2[[#This Row],[META_CIUDAD_BOLIVAR]]+Tabla2[[#This Row],[META_SUMAPAZ]]+Tabla2[[#This Row],[META_]]+Tabla2[[#This Row],[META_2]]+Tabla2[[#This Row],[META_SUBRED]]+Tabla2[[#This Row],[META_DISTRITO]]</f>
        <v>3</v>
      </c>
      <c r="V22" s="29">
        <f>+Tabla2[[#This Row],[META_SUR]]-Tabla2[[#This Row],[META_TOTAL]]</f>
        <v>-3.7022436671918513E-8</v>
      </c>
      <c r="W22" s="73"/>
      <c r="X22" s="74"/>
      <c r="Y22" s="74"/>
      <c r="Z22" s="74"/>
      <c r="AA22" s="74"/>
      <c r="AB22" s="74"/>
      <c r="AC22" s="74">
        <v>2.9999999629775633</v>
      </c>
      <c r="AD22" s="75"/>
      <c r="AE22" s="28">
        <f>SUM(Tabla2[[#This Row],[META_TUNJUELITO2]:[META_DISTRITO2]])</f>
        <v>2.9999999629775633</v>
      </c>
      <c r="AF22" s="29">
        <f>+Tabla2[[#This Row],[META_SUR]]-Tabla2[[#This Row],[META_TOTAL2]]</f>
        <v>0</v>
      </c>
      <c r="AH22" s="58">
        <f>+Tabla2[[#This Row],[META_TUNJUELITO]]-Tabla2[[#This Row],[META_TUNJUELITO2]]</f>
        <v>0</v>
      </c>
      <c r="AI22" s="59">
        <f>+Tabla2[[#This Row],[META_USME]]-Tabla2[[#This Row],[META_USME2]]</f>
        <v>0</v>
      </c>
      <c r="AJ22" s="59">
        <f>+Tabla2[[#This Row],[META_CIUDAD_BOLIVAR]]-Tabla2[[#This Row],[META_CIUDAD_BOLIVAR2]]</f>
        <v>0</v>
      </c>
      <c r="AK22" s="59">
        <f>+Tabla2[[#This Row],[META_SUMAPAZ]]-Tabla2[[#This Row],[META_SUMAPAZ2]]</f>
        <v>0</v>
      </c>
      <c r="AL22" s="59"/>
      <c r="AM22" s="59"/>
      <c r="AN22" s="59">
        <f>+Tabla2[[#This Row],[META_SUBRED]]-Tabla2[[#This Row],[META_SUBRED2]]</f>
        <v>3.7022436671918513E-8</v>
      </c>
      <c r="AO22" s="63">
        <f>+Tabla2[[#This Row],[META_DISTRITO]]-Tabla2[[#This Row],[META_DISTRITO2]]</f>
        <v>0</v>
      </c>
      <c r="AP22" s="62">
        <f t="shared" si="0"/>
        <v>3.7022436671918513E-8</v>
      </c>
      <c r="AR22" s="83"/>
      <c r="AS22" s="84"/>
      <c r="AT22" s="84"/>
      <c r="AU22" s="84"/>
      <c r="AV22" s="84"/>
      <c r="AW22" s="84"/>
      <c r="AX22" s="84"/>
      <c r="AY22" s="85"/>
    </row>
    <row r="23" spans="1:51" ht="89.25" hidden="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f>
        <v>16864704</v>
      </c>
      <c r="M23" s="73">
        <v>0</v>
      </c>
      <c r="N23" s="74">
        <v>0</v>
      </c>
      <c r="O23" s="74">
        <v>0</v>
      </c>
      <c r="P23" s="74">
        <v>0</v>
      </c>
      <c r="Q23" s="74"/>
      <c r="R23" s="74"/>
      <c r="S23" s="74">
        <v>3</v>
      </c>
      <c r="T23" s="75">
        <v>0</v>
      </c>
      <c r="U23" s="28">
        <f>+Tabla2[[#This Row],[META_TUNJUELITO]]+Tabla2[[#This Row],[META_USME]]+Tabla2[[#This Row],[META_CIUDAD_BOLIVAR]]+Tabla2[[#This Row],[META_SUMAPAZ]]+Tabla2[[#This Row],[META_]]+Tabla2[[#This Row],[META_2]]+Tabla2[[#This Row],[META_SUBRED]]+Tabla2[[#This Row],[META_DISTRITO]]</f>
        <v>3</v>
      </c>
      <c r="V23" s="29">
        <f>+Tabla2[[#This Row],[META_SUR]]-Tabla2[[#This Row],[META_TOTAL]]</f>
        <v>0</v>
      </c>
      <c r="W23" s="73"/>
      <c r="X23" s="74"/>
      <c r="Y23" s="74"/>
      <c r="Z23" s="74"/>
      <c r="AA23" s="74"/>
      <c r="AB23" s="74"/>
      <c r="AC23" s="74">
        <v>3</v>
      </c>
      <c r="AD23" s="75"/>
      <c r="AE23" s="28">
        <f>SUM(Tabla2[[#This Row],[META_TUNJUELITO2]:[META_DISTRITO2]])</f>
        <v>3</v>
      </c>
      <c r="AF23" s="29">
        <f>+Tabla2[[#This Row],[META_SUR]]-Tabla2[[#This Row],[META_TOTAL2]]</f>
        <v>0</v>
      </c>
      <c r="AH23" s="58">
        <f>+Tabla2[[#This Row],[META_TUNJUELITO]]-Tabla2[[#This Row],[META_TUNJUELITO2]]</f>
        <v>0</v>
      </c>
      <c r="AI23" s="59">
        <f>+Tabla2[[#This Row],[META_USME]]-Tabla2[[#This Row],[META_USME2]]</f>
        <v>0</v>
      </c>
      <c r="AJ23" s="59">
        <f>+Tabla2[[#This Row],[META_CIUDAD_BOLIVAR]]-Tabla2[[#This Row],[META_CIUDAD_BOLIVAR2]]</f>
        <v>0</v>
      </c>
      <c r="AK23" s="59">
        <f>+Tabla2[[#This Row],[META_SUMAPAZ]]-Tabla2[[#This Row],[META_SUMAPAZ2]]</f>
        <v>0</v>
      </c>
      <c r="AL23" s="59"/>
      <c r="AM23" s="59"/>
      <c r="AN23" s="59">
        <f>+Tabla2[[#This Row],[META_SUBRED]]-Tabla2[[#This Row],[META_SUBRED2]]</f>
        <v>0</v>
      </c>
      <c r="AO23" s="63">
        <f>+Tabla2[[#This Row],[META_DISTRITO]]-Tabla2[[#This Row],[META_DISTRITO2]]</f>
        <v>0</v>
      </c>
      <c r="AP23" s="62">
        <f t="shared" si="0"/>
        <v>0</v>
      </c>
      <c r="AR23" s="83"/>
      <c r="AS23" s="84"/>
      <c r="AT23" s="84"/>
      <c r="AU23" s="84"/>
      <c r="AV23" s="84"/>
      <c r="AW23" s="84"/>
      <c r="AX23" s="84"/>
      <c r="AY23" s="85"/>
    </row>
    <row r="24" spans="1:51" ht="89.25" hidden="1">
      <c r="A24" s="19" t="s">
        <v>54</v>
      </c>
      <c r="B24" s="20" t="s">
        <v>41</v>
      </c>
      <c r="C24" s="20" t="s">
        <v>60</v>
      </c>
      <c r="D24" s="21">
        <v>16</v>
      </c>
      <c r="E24" s="20" t="s">
        <v>66</v>
      </c>
      <c r="F24" s="20" t="s">
        <v>44</v>
      </c>
      <c r="G24" s="19" t="s">
        <v>45</v>
      </c>
      <c r="H24" s="19" t="s">
        <v>67</v>
      </c>
      <c r="I24" s="19" t="s">
        <v>47</v>
      </c>
      <c r="J24" s="22">
        <v>3994272</v>
      </c>
      <c r="K24" s="5">
        <v>3</v>
      </c>
      <c r="L24" s="22">
        <f>+Tabla2[[#This Row],[VALOR UNITARIO]]*Tabla2[[#This Row],[META_SUR]]</f>
        <v>11982816</v>
      </c>
      <c r="M24" s="73">
        <v>0</v>
      </c>
      <c r="N24" s="74">
        <v>0</v>
      </c>
      <c r="O24" s="74">
        <v>0</v>
      </c>
      <c r="P24" s="74">
        <v>0</v>
      </c>
      <c r="Q24" s="74"/>
      <c r="R24" s="74"/>
      <c r="S24" s="74">
        <v>0</v>
      </c>
      <c r="T24" s="75">
        <v>3</v>
      </c>
      <c r="U24" s="28">
        <f>+Tabla2[[#This Row],[META_TUNJUELITO]]+Tabla2[[#This Row],[META_USME]]+Tabla2[[#This Row],[META_CIUDAD_BOLIVAR]]+Tabla2[[#This Row],[META_SUMAPAZ]]+Tabla2[[#This Row],[META_]]+Tabla2[[#This Row],[META_2]]+Tabla2[[#This Row],[META_SUBRED]]+Tabla2[[#This Row],[META_DISTRITO]]</f>
        <v>3</v>
      </c>
      <c r="V24" s="29">
        <f>+Tabla2[[#This Row],[META_SUR]]-Tabla2[[#This Row],[META_TOTAL]]</f>
        <v>0</v>
      </c>
      <c r="W24" s="73"/>
      <c r="X24" s="74"/>
      <c r="Y24" s="74"/>
      <c r="Z24" s="74"/>
      <c r="AA24" s="74"/>
      <c r="AB24" s="74"/>
      <c r="AC24" s="74"/>
      <c r="AD24" s="75">
        <v>3</v>
      </c>
      <c r="AE24" s="28">
        <f>SUM(Tabla2[[#This Row],[META_TUNJUELITO2]:[META_DISTRITO2]])</f>
        <v>3</v>
      </c>
      <c r="AF24" s="29">
        <f>+Tabla2[[#This Row],[META_SUR]]-Tabla2[[#This Row],[META_TOTAL2]]</f>
        <v>0</v>
      </c>
      <c r="AH24" s="58">
        <f>+Tabla2[[#This Row],[META_TUNJUELITO]]-Tabla2[[#This Row],[META_TUNJUELITO2]]</f>
        <v>0</v>
      </c>
      <c r="AI24" s="59">
        <f>+Tabla2[[#This Row],[META_USME]]-Tabla2[[#This Row],[META_USME2]]</f>
        <v>0</v>
      </c>
      <c r="AJ24" s="59">
        <f>+Tabla2[[#This Row],[META_CIUDAD_BOLIVAR]]-Tabla2[[#This Row],[META_CIUDAD_BOLIVAR2]]</f>
        <v>0</v>
      </c>
      <c r="AK24" s="59">
        <f>+Tabla2[[#This Row],[META_SUMAPAZ]]-Tabla2[[#This Row],[META_SUMAPAZ2]]</f>
        <v>0</v>
      </c>
      <c r="AL24" s="59"/>
      <c r="AM24" s="59"/>
      <c r="AN24" s="59">
        <f>+Tabla2[[#This Row],[META_SUBRED]]-Tabla2[[#This Row],[META_SUBRED2]]</f>
        <v>0</v>
      </c>
      <c r="AO24" s="63">
        <f>+Tabla2[[#This Row],[META_DISTRITO]]-Tabla2[[#This Row],[META_DISTRITO2]]</f>
        <v>0</v>
      </c>
      <c r="AP24" s="62">
        <f t="shared" si="0"/>
        <v>0</v>
      </c>
      <c r="AR24" s="83"/>
      <c r="AS24" s="84"/>
      <c r="AT24" s="84"/>
      <c r="AU24" s="84"/>
      <c r="AV24" s="84"/>
      <c r="AW24" s="84"/>
      <c r="AX24" s="84"/>
      <c r="AY24" s="85"/>
    </row>
    <row r="25" spans="1:51" ht="89.25" hidden="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Row],[META_SUR]]</f>
        <v>0</v>
      </c>
      <c r="M25" s="73">
        <f>+Tabla2[[#This Row],[META_SUR]]*20.63/100</f>
        <v>0</v>
      </c>
      <c r="N25" s="74">
        <f>+Tabla2[[#This Row],[META_SUR]]*21.88/100</f>
        <v>0</v>
      </c>
      <c r="O25" s="74">
        <f>+Tabla2[[#This Row],[META_SUR]]*51.25/100</f>
        <v>0</v>
      </c>
      <c r="P25" s="74">
        <f>+Tabla2[[#This Row],[META_SUR]]*6.25/100</f>
        <v>0</v>
      </c>
      <c r="Q25" s="74"/>
      <c r="R25" s="74"/>
      <c r="S25" s="74"/>
      <c r="T25" s="75"/>
      <c r="U25" s="28">
        <f>+Tabla2[[#This Row],[META_TUNJUELITO]]+Tabla2[[#This Row],[META_USME]]+Tabla2[[#This Row],[META_CIUDAD_BOLIVAR]]+Tabla2[[#This Row],[META_SUMAPAZ]]+Tabla2[[#This Row],[META_]]+Tabla2[[#This Row],[META_2]]+Tabla2[[#This Row],[META_SUBRED]]+Tabla2[[#This Row],[META_DISTRITO]]</f>
        <v>0</v>
      </c>
      <c r="V25" s="29">
        <f>+Tabla2[[#This Row],[META_SUR]]-Tabla2[[#This Row],[META_TOTAL]]</f>
        <v>0</v>
      </c>
      <c r="W25" s="73"/>
      <c r="X25" s="74"/>
      <c r="Y25" s="74"/>
      <c r="Z25" s="74"/>
      <c r="AA25" s="74"/>
      <c r="AB25" s="74"/>
      <c r="AC25" s="74"/>
      <c r="AD25" s="75"/>
      <c r="AE25" s="28">
        <f>SUM(Tabla2[[#This Row],[META_TUNJUELITO2]:[META_DISTRITO2]])</f>
        <v>0</v>
      </c>
      <c r="AF25" s="29">
        <f>+Tabla2[[#This Row],[META_SUR]]-Tabla2[[#This Row],[META_TOTAL2]]</f>
        <v>0</v>
      </c>
      <c r="AH25" s="58">
        <f>+Tabla2[[#This Row],[META_TUNJUELITO]]-Tabla2[[#This Row],[META_TUNJUELITO2]]</f>
        <v>0</v>
      </c>
      <c r="AI25" s="59">
        <f>+Tabla2[[#This Row],[META_USME]]-Tabla2[[#This Row],[META_USME2]]</f>
        <v>0</v>
      </c>
      <c r="AJ25" s="59">
        <f>+Tabla2[[#This Row],[META_CIUDAD_BOLIVAR]]-Tabla2[[#This Row],[META_CIUDAD_BOLIVAR2]]</f>
        <v>0</v>
      </c>
      <c r="AK25" s="59">
        <f>+Tabla2[[#This Row],[META_SUMAPAZ]]-Tabla2[[#This Row],[META_SUMAPAZ2]]</f>
        <v>0</v>
      </c>
      <c r="AL25" s="59"/>
      <c r="AM25" s="59"/>
      <c r="AN25" s="59">
        <f>+Tabla2[[#This Row],[META_SUBRED]]-Tabla2[[#This Row],[META_SUBRED2]]</f>
        <v>0</v>
      </c>
      <c r="AO25" s="63">
        <f>+Tabla2[[#This Row],[META_DISTRITO]]-Tabla2[[#This Row],[META_DISTRITO2]]</f>
        <v>0</v>
      </c>
      <c r="AP25" s="62">
        <f t="shared" si="0"/>
        <v>0</v>
      </c>
      <c r="AR25" s="83"/>
      <c r="AS25" s="84"/>
      <c r="AT25" s="84"/>
      <c r="AU25" s="84"/>
      <c r="AV25" s="84"/>
      <c r="AW25" s="84"/>
      <c r="AX25" s="84"/>
      <c r="AY25" s="85"/>
    </row>
    <row r="26" spans="1:51" ht="89.25" hidden="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f>
        <v>97267920</v>
      </c>
      <c r="M26" s="73">
        <v>0</v>
      </c>
      <c r="N26" s="74">
        <v>0</v>
      </c>
      <c r="O26" s="74">
        <v>0</v>
      </c>
      <c r="P26" s="74">
        <v>0</v>
      </c>
      <c r="Q26" s="74"/>
      <c r="R26" s="74"/>
      <c r="S26" s="74">
        <v>3</v>
      </c>
      <c r="T26" s="75">
        <v>0</v>
      </c>
      <c r="U26" s="28">
        <f>+Tabla2[[#This Row],[META_TUNJUELITO]]+Tabla2[[#This Row],[META_USME]]+Tabla2[[#This Row],[META_CIUDAD_BOLIVAR]]+Tabla2[[#This Row],[META_SUMAPAZ]]+Tabla2[[#This Row],[META_]]+Tabla2[[#This Row],[META_2]]+Tabla2[[#This Row],[META_SUBRED]]+Tabla2[[#This Row],[META_DISTRITO]]</f>
        <v>3</v>
      </c>
      <c r="V26" s="29">
        <f>+Tabla2[[#This Row],[META_SUR]]-Tabla2[[#This Row],[META_TOTAL]]</f>
        <v>0</v>
      </c>
      <c r="W26" s="73"/>
      <c r="X26" s="74"/>
      <c r="Y26" s="74"/>
      <c r="Z26" s="74"/>
      <c r="AA26" s="74"/>
      <c r="AB26" s="74"/>
      <c r="AC26" s="74">
        <v>3</v>
      </c>
      <c r="AD26" s="75"/>
      <c r="AE26" s="28">
        <f>SUM(Tabla2[[#This Row],[META_TUNJUELITO2]:[META_DISTRITO2]])</f>
        <v>3</v>
      </c>
      <c r="AF26" s="29">
        <f>+Tabla2[[#This Row],[META_SUR]]-Tabla2[[#This Row],[META_TOTAL2]]</f>
        <v>0</v>
      </c>
      <c r="AH26" s="58">
        <f>+Tabla2[[#This Row],[META_TUNJUELITO]]-Tabla2[[#This Row],[META_TUNJUELITO2]]</f>
        <v>0</v>
      </c>
      <c r="AI26" s="59">
        <f>+Tabla2[[#This Row],[META_USME]]-Tabla2[[#This Row],[META_USME2]]</f>
        <v>0</v>
      </c>
      <c r="AJ26" s="59">
        <f>+Tabla2[[#This Row],[META_CIUDAD_BOLIVAR]]-Tabla2[[#This Row],[META_CIUDAD_BOLIVAR2]]</f>
        <v>0</v>
      </c>
      <c r="AK26" s="59">
        <f>+Tabla2[[#This Row],[META_SUMAPAZ]]-Tabla2[[#This Row],[META_SUMAPAZ2]]</f>
        <v>0</v>
      </c>
      <c r="AL26" s="59"/>
      <c r="AM26" s="59"/>
      <c r="AN26" s="59">
        <f>+Tabla2[[#This Row],[META_SUBRED]]-Tabla2[[#This Row],[META_SUBRED2]]</f>
        <v>0</v>
      </c>
      <c r="AO26" s="63">
        <f>+Tabla2[[#This Row],[META_DISTRITO]]-Tabla2[[#This Row],[META_DISTRITO2]]</f>
        <v>0</v>
      </c>
      <c r="AP26" s="62">
        <f t="shared" si="0"/>
        <v>0</v>
      </c>
      <c r="AR26" s="83"/>
      <c r="AS26" s="84"/>
      <c r="AT26" s="84"/>
      <c r="AU26" s="84"/>
      <c r="AV26" s="84"/>
      <c r="AW26" s="84"/>
      <c r="AX26" s="84"/>
      <c r="AY26" s="85"/>
    </row>
    <row r="27" spans="1:51" ht="89.25" hidden="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f>
        <v>60949632</v>
      </c>
      <c r="M27" s="73">
        <v>0</v>
      </c>
      <c r="N27" s="74">
        <v>0</v>
      </c>
      <c r="O27" s="74">
        <v>0</v>
      </c>
      <c r="P27" s="74">
        <v>0</v>
      </c>
      <c r="Q27" s="74"/>
      <c r="R27" s="74"/>
      <c r="S27" s="74">
        <v>3</v>
      </c>
      <c r="T27" s="75">
        <v>0</v>
      </c>
      <c r="U27" s="28">
        <f>+Tabla2[[#This Row],[META_TUNJUELITO]]+Tabla2[[#This Row],[META_USME]]+Tabla2[[#This Row],[META_CIUDAD_BOLIVAR]]+Tabla2[[#This Row],[META_SUMAPAZ]]+Tabla2[[#This Row],[META_]]+Tabla2[[#This Row],[META_2]]+Tabla2[[#This Row],[META_SUBRED]]+Tabla2[[#This Row],[META_DISTRITO]]</f>
        <v>3</v>
      </c>
      <c r="V27" s="29">
        <f>+Tabla2[[#This Row],[META_SUR]]-Tabla2[[#This Row],[META_TOTAL]]</f>
        <v>0</v>
      </c>
      <c r="W27" s="73"/>
      <c r="X27" s="74"/>
      <c r="Y27" s="74"/>
      <c r="Z27" s="74"/>
      <c r="AA27" s="74"/>
      <c r="AB27" s="74"/>
      <c r="AC27" s="74">
        <v>3</v>
      </c>
      <c r="AD27" s="75"/>
      <c r="AE27" s="28">
        <f>SUM(Tabla2[[#This Row],[META_TUNJUELITO2]:[META_DISTRITO2]])</f>
        <v>3</v>
      </c>
      <c r="AF27" s="29">
        <f>+Tabla2[[#This Row],[META_SUR]]-Tabla2[[#This Row],[META_TOTAL2]]</f>
        <v>0</v>
      </c>
      <c r="AH27" s="58">
        <f>+Tabla2[[#This Row],[META_TUNJUELITO]]-Tabla2[[#This Row],[META_TUNJUELITO2]]</f>
        <v>0</v>
      </c>
      <c r="AI27" s="59">
        <f>+Tabla2[[#This Row],[META_USME]]-Tabla2[[#This Row],[META_USME2]]</f>
        <v>0</v>
      </c>
      <c r="AJ27" s="59">
        <f>+Tabla2[[#This Row],[META_CIUDAD_BOLIVAR]]-Tabla2[[#This Row],[META_CIUDAD_BOLIVAR2]]</f>
        <v>0</v>
      </c>
      <c r="AK27" s="59">
        <f>+Tabla2[[#This Row],[META_SUMAPAZ]]-Tabla2[[#This Row],[META_SUMAPAZ2]]</f>
        <v>0</v>
      </c>
      <c r="AL27" s="59"/>
      <c r="AM27" s="59"/>
      <c r="AN27" s="59">
        <f>+Tabla2[[#This Row],[META_SUBRED]]-Tabla2[[#This Row],[META_SUBRED2]]</f>
        <v>0</v>
      </c>
      <c r="AO27" s="63">
        <f>+Tabla2[[#This Row],[META_DISTRITO]]-Tabla2[[#This Row],[META_DISTRITO2]]</f>
        <v>0</v>
      </c>
      <c r="AP27" s="62">
        <f t="shared" si="0"/>
        <v>0</v>
      </c>
      <c r="AR27" s="83"/>
      <c r="AS27" s="84"/>
      <c r="AT27" s="84"/>
      <c r="AU27" s="84"/>
      <c r="AV27" s="84"/>
      <c r="AW27" s="84"/>
      <c r="AX27" s="84"/>
      <c r="AY27" s="85"/>
    </row>
    <row r="28" spans="1:51" ht="33"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f>
        <v>65772096</v>
      </c>
      <c r="M28" s="76">
        <v>129</v>
      </c>
      <c r="N28" s="77">
        <v>137</v>
      </c>
      <c r="O28" s="77">
        <v>320</v>
      </c>
      <c r="P28" s="77">
        <v>38</v>
      </c>
      <c r="Q28" s="74"/>
      <c r="R28" s="74"/>
      <c r="S28" s="74"/>
      <c r="T28" s="75"/>
      <c r="U28" s="28">
        <f>+Tabla2[[#This Row],[META_TUNJUELITO]]+Tabla2[[#This Row],[META_USME]]+Tabla2[[#This Row],[META_CIUDAD_BOLIVAR]]+Tabla2[[#This Row],[META_SUMAPAZ]]+Tabla2[[#This Row],[META_]]+Tabla2[[#This Row],[META_2]]+Tabla2[[#This Row],[META_SUBRED]]+Tabla2[[#This Row],[META_DISTRITO]]</f>
        <v>624</v>
      </c>
      <c r="V28" s="29">
        <f>+Tabla2[[#This Row],[META_SUR]]-Tabla2[[#This Row],[META_TOTAL]]</f>
        <v>0</v>
      </c>
      <c r="W28" s="76">
        <v>208</v>
      </c>
      <c r="X28" s="77">
        <v>208</v>
      </c>
      <c r="Y28" s="77">
        <v>208</v>
      </c>
      <c r="Z28" s="77"/>
      <c r="AA28" s="74"/>
      <c r="AB28" s="74"/>
      <c r="AC28" s="74"/>
      <c r="AD28" s="75"/>
      <c r="AE28" s="28">
        <f>SUM(Tabla2[[#This Row],[META_TUNJUELITO2]:[META_DISTRITO2]])</f>
        <v>624</v>
      </c>
      <c r="AF28" s="29">
        <f>+Tabla2[[#This Row],[META_SUR]]-Tabla2[[#This Row],[META_TOTAL2]]</f>
        <v>0</v>
      </c>
      <c r="AH28" s="58">
        <f>+Tabla2[[#This Row],[META_TUNJUELITO]]-Tabla2[[#This Row],[META_TUNJUELITO2]]</f>
        <v>-79</v>
      </c>
      <c r="AI28" s="59">
        <f>+Tabla2[[#This Row],[META_USME]]-Tabla2[[#This Row],[META_USME2]]</f>
        <v>-71</v>
      </c>
      <c r="AJ28" s="59">
        <f>+Tabla2[[#This Row],[META_CIUDAD_BOLIVAR]]-Tabla2[[#This Row],[META_CIUDAD_BOLIVAR2]]</f>
        <v>112</v>
      </c>
      <c r="AK28" s="59">
        <f>+Tabla2[[#This Row],[META_SUMAPAZ]]-Tabla2[[#This Row],[META_SUMAPAZ2]]</f>
        <v>38</v>
      </c>
      <c r="AL28" s="59"/>
      <c r="AM28" s="59"/>
      <c r="AN28" s="59">
        <f>+Tabla2[[#This Row],[META_SUBRED]]-Tabla2[[#This Row],[META_SUBRED2]]</f>
        <v>0</v>
      </c>
      <c r="AO28" s="63">
        <f>+Tabla2[[#This Row],[META_DISTRITO]]-Tabla2[[#This Row],[META_DISTRITO2]]</f>
        <v>0</v>
      </c>
      <c r="AP28" s="62">
        <f t="shared" si="0"/>
        <v>0</v>
      </c>
      <c r="AR28" s="83" t="s">
        <v>79</v>
      </c>
      <c r="AS28" s="84"/>
      <c r="AT28" s="84"/>
      <c r="AU28" s="84"/>
      <c r="AV28" s="84"/>
      <c r="AW28" s="84"/>
      <c r="AX28" s="84"/>
      <c r="AY28" s="85"/>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f>
        <v>184351599</v>
      </c>
      <c r="M29" s="76">
        <v>361</v>
      </c>
      <c r="N29" s="77">
        <v>383</v>
      </c>
      <c r="O29" s="77">
        <v>896</v>
      </c>
      <c r="P29" s="77">
        <v>109</v>
      </c>
      <c r="Q29" s="74"/>
      <c r="R29" s="74"/>
      <c r="S29" s="74"/>
      <c r="T29" s="75"/>
      <c r="U29" s="28">
        <f>+Tabla2[[#This Row],[META_TUNJUELITO]]+Tabla2[[#This Row],[META_USME]]+Tabla2[[#This Row],[META_CIUDAD_BOLIVAR]]+Tabla2[[#This Row],[META_SUMAPAZ]]+Tabla2[[#This Row],[META_]]+Tabla2[[#This Row],[META_2]]+Tabla2[[#This Row],[META_SUBRED]]+Tabla2[[#This Row],[META_DISTRITO]]</f>
        <v>1749</v>
      </c>
      <c r="V29" s="29">
        <f>+Tabla2[[#This Row],[META_SUR]]-Tabla2[[#This Row],[META_TOTAL]]</f>
        <v>2.8461917963795713E-5</v>
      </c>
      <c r="W29" s="76">
        <v>477</v>
      </c>
      <c r="X29" s="77">
        <v>477</v>
      </c>
      <c r="Y29" s="77">
        <v>795.00002846191796</v>
      </c>
      <c r="Z29" s="77"/>
      <c r="AA29" s="74"/>
      <c r="AB29" s="74"/>
      <c r="AC29" s="74"/>
      <c r="AD29" s="75"/>
      <c r="AE29" s="28">
        <f>SUM(Tabla2[[#This Row],[META_TUNJUELITO2]:[META_DISTRITO2]])</f>
        <v>1749.000028461918</v>
      </c>
      <c r="AF29" s="29">
        <f>+Tabla2[[#This Row],[META_SUR]]-Tabla2[[#This Row],[META_TOTAL2]]</f>
        <v>0</v>
      </c>
      <c r="AH29" s="58">
        <f>+Tabla2[[#This Row],[META_TUNJUELITO]]-Tabla2[[#This Row],[META_TUNJUELITO2]]</f>
        <v>-116</v>
      </c>
      <c r="AI29" s="59">
        <f>+Tabla2[[#This Row],[META_USME]]-Tabla2[[#This Row],[META_USME2]]</f>
        <v>-94</v>
      </c>
      <c r="AJ29" s="59">
        <f>+Tabla2[[#This Row],[META_CIUDAD_BOLIVAR]]-Tabla2[[#This Row],[META_CIUDAD_BOLIVAR2]]</f>
        <v>100.99997153808204</v>
      </c>
      <c r="AK29" s="59">
        <f>+Tabla2[[#This Row],[META_SUMAPAZ]]-Tabla2[[#This Row],[META_SUMAPAZ2]]</f>
        <v>109</v>
      </c>
      <c r="AL29" s="59"/>
      <c r="AM29" s="59"/>
      <c r="AN29" s="59">
        <f>+Tabla2[[#This Row],[META_SUBRED]]-Tabla2[[#This Row],[META_SUBRED2]]</f>
        <v>0</v>
      </c>
      <c r="AO29" s="63">
        <f>+Tabla2[[#This Row],[META_DISTRITO]]-Tabla2[[#This Row],[META_DISTRITO2]]</f>
        <v>0</v>
      </c>
      <c r="AP29" s="62">
        <f t="shared" si="0"/>
        <v>-2.8461917963795713E-5</v>
      </c>
      <c r="AR29" s="83" t="s">
        <v>79</v>
      </c>
      <c r="AS29" s="84"/>
      <c r="AT29" s="84"/>
      <c r="AU29" s="84"/>
      <c r="AV29" s="84"/>
      <c r="AW29" s="84"/>
      <c r="AX29" s="84"/>
      <c r="AY29" s="85"/>
    </row>
    <row r="30" spans="1:51" ht="26.1" hidden="1" customHeight="1">
      <c r="A30" s="19" t="s">
        <v>73</v>
      </c>
      <c r="B30" s="20" t="s">
        <v>74</v>
      </c>
      <c r="C30" s="20" t="s">
        <v>75</v>
      </c>
      <c r="D30" s="21">
        <v>20</v>
      </c>
      <c r="E30" s="20" t="s">
        <v>76</v>
      </c>
      <c r="F30" s="20" t="s">
        <v>81</v>
      </c>
      <c r="G30" s="19" t="s">
        <v>78</v>
      </c>
      <c r="H30" s="19" t="s">
        <v>50</v>
      </c>
      <c r="I30" s="19" t="s">
        <v>47</v>
      </c>
      <c r="J30" s="22">
        <v>105404</v>
      </c>
      <c r="K30" s="5">
        <v>1727.999981025388</v>
      </c>
      <c r="L30" s="22">
        <f>+Tabla2[[#This Row],[VALOR UNITARIO]]*Tabla2[[#This Row],[META_SUR]]</f>
        <v>182138110</v>
      </c>
      <c r="M30" s="76">
        <v>356</v>
      </c>
      <c r="N30" s="77">
        <v>378</v>
      </c>
      <c r="O30" s="77">
        <v>886</v>
      </c>
      <c r="P30" s="77">
        <v>108</v>
      </c>
      <c r="Q30" s="74"/>
      <c r="R30" s="74"/>
      <c r="S30" s="74"/>
      <c r="T30" s="75"/>
      <c r="U30" s="28">
        <f>+Tabla2[[#This Row],[META_TUNJUELITO]]+Tabla2[[#This Row],[META_USME]]+Tabla2[[#This Row],[META_CIUDAD_BOLIVAR]]+Tabla2[[#This Row],[META_SUMAPAZ]]+Tabla2[[#This Row],[META_]]+Tabla2[[#This Row],[META_2]]+Tabla2[[#This Row],[META_SUBRED]]+Tabla2[[#This Row],[META_DISTRITO]]</f>
        <v>1728</v>
      </c>
      <c r="V30" s="29">
        <f>+Tabla2[[#This Row],[META_SUR]]-Tabla2[[#This Row],[META_TOTAL]]</f>
        <v>-1.8974611975863809E-5</v>
      </c>
      <c r="W30" s="76">
        <v>215</v>
      </c>
      <c r="X30" s="77">
        <v>679</v>
      </c>
      <c r="Y30" s="77">
        <v>833.99998102538802</v>
      </c>
      <c r="Z30" s="77"/>
      <c r="AA30" s="74"/>
      <c r="AB30" s="74"/>
      <c r="AC30" s="74"/>
      <c r="AD30" s="75"/>
      <c r="AE30" s="28">
        <f>SUM(Tabla2[[#This Row],[META_TUNJUELITO2]:[META_DISTRITO2]])</f>
        <v>1727.999981025388</v>
      </c>
      <c r="AF30" s="29">
        <f>+Tabla2[[#This Row],[META_SUR]]-Tabla2[[#This Row],[META_TOTAL2]]</f>
        <v>0</v>
      </c>
      <c r="AH30" s="58">
        <f>+Tabla2[[#This Row],[META_TUNJUELITO]]-Tabla2[[#This Row],[META_TUNJUELITO2]]</f>
        <v>141</v>
      </c>
      <c r="AI30" s="59">
        <f>+Tabla2[[#This Row],[META_USME]]-Tabla2[[#This Row],[META_USME2]]</f>
        <v>-301</v>
      </c>
      <c r="AJ30" s="59">
        <f>+Tabla2[[#This Row],[META_CIUDAD_BOLIVAR]]-Tabla2[[#This Row],[META_CIUDAD_BOLIVAR2]]</f>
        <v>52.000018974611976</v>
      </c>
      <c r="AK30" s="59">
        <f>+Tabla2[[#This Row],[META_SUMAPAZ]]-Tabla2[[#This Row],[META_SUMAPAZ2]]</f>
        <v>108</v>
      </c>
      <c r="AL30" s="59"/>
      <c r="AM30" s="59"/>
      <c r="AN30" s="59">
        <f>+Tabla2[[#This Row],[META_SUBRED]]-Tabla2[[#This Row],[META_SUBRED2]]</f>
        <v>0</v>
      </c>
      <c r="AO30" s="63">
        <f>+Tabla2[[#This Row],[META_DISTRITO]]-Tabla2[[#This Row],[META_DISTRITO2]]</f>
        <v>0</v>
      </c>
      <c r="AP30" s="62">
        <f t="shared" si="0"/>
        <v>1.8974611975863809E-5</v>
      </c>
      <c r="AR30" s="83" t="s">
        <v>79</v>
      </c>
      <c r="AS30" s="84"/>
      <c r="AT30" s="84"/>
      <c r="AU30" s="84"/>
      <c r="AV30" s="84"/>
      <c r="AW30" s="84"/>
      <c r="AX30" s="84"/>
      <c r="AY30" s="85"/>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f>
        <v>18795170</v>
      </c>
      <c r="M31" s="73">
        <f>+Tabla2[[#This Row],[META_SUR]]*20.63/100</f>
        <v>69.316807376023448</v>
      </c>
      <c r="N31" s="74">
        <f>+Tabla2[[#This Row],[META_SUR]]*21.88/100</f>
        <v>73.516807822946831</v>
      </c>
      <c r="O31" s="74">
        <f>+Tabla2[[#This Row],[META_SUR]]*51.25/100</f>
        <v>172.20001832385856</v>
      </c>
      <c r="P31" s="74">
        <f>+Tabla2[[#This Row],[META_SUR]]*6.25/100</f>
        <v>21.000002234616897</v>
      </c>
      <c r="Q31" s="74"/>
      <c r="R31" s="74"/>
      <c r="S31" s="74"/>
      <c r="T31" s="75"/>
      <c r="U31" s="28">
        <f>+Tabla2[[#This Row],[META_TUNJUELITO]]+Tabla2[[#This Row],[META_USME]]+Tabla2[[#This Row],[META_CIUDAD_BOLIVAR]]+Tabla2[[#This Row],[META_SUMAPAZ]]+Tabla2[[#This Row],[META_]]+Tabla2[[#This Row],[META_2]]+Tabla2[[#This Row],[META_SUBRED]]+Tabla2[[#This Row],[META_DISTRITO]]</f>
        <v>336.03363575744572</v>
      </c>
      <c r="V31" s="29">
        <f>+Tabla2[[#This Row],[META_SUR]]-Tabla2[[#This Row],[META_TOTAL]]</f>
        <v>-3.3600003575372739E-2</v>
      </c>
      <c r="W31" s="73">
        <v>112</v>
      </c>
      <c r="X31" s="74">
        <v>112</v>
      </c>
      <c r="Y31" s="74">
        <v>112.00003575387035</v>
      </c>
      <c r="Z31" s="74"/>
      <c r="AA31" s="74"/>
      <c r="AB31" s="74"/>
      <c r="AC31" s="74"/>
      <c r="AD31" s="75"/>
      <c r="AE31" s="28">
        <f>SUM(Tabla2[[#This Row],[META_TUNJUELITO2]:[META_DISTRITO2]])</f>
        <v>336.00003575387035</v>
      </c>
      <c r="AF31" s="29">
        <f>+Tabla2[[#This Row],[META_SUR]]-Tabla2[[#This Row],[META_TOTAL2]]</f>
        <v>0</v>
      </c>
      <c r="AH31" s="58">
        <f>+Tabla2[[#This Row],[META_TUNJUELITO]]-Tabla2[[#This Row],[META_TUNJUELITO2]]</f>
        <v>-42.683192623976552</v>
      </c>
      <c r="AI31" s="59">
        <f>+Tabla2[[#This Row],[META_USME]]-Tabla2[[#This Row],[META_USME2]]</f>
        <v>-38.483192177053169</v>
      </c>
      <c r="AJ31" s="59">
        <f>+Tabla2[[#This Row],[META_CIUDAD_BOLIVAR]]-Tabla2[[#This Row],[META_CIUDAD_BOLIVAR2]]</f>
        <v>60.199982569988208</v>
      </c>
      <c r="AK31" s="59">
        <f>+Tabla2[[#This Row],[META_SUMAPAZ]]-Tabla2[[#This Row],[META_SUMAPAZ2]]</f>
        <v>21.000002234616897</v>
      </c>
      <c r="AL31" s="59"/>
      <c r="AM31" s="59"/>
      <c r="AN31" s="59">
        <f>+Tabla2[[#This Row],[META_SUBRED]]-Tabla2[[#This Row],[META_SUBRED2]]</f>
        <v>0</v>
      </c>
      <c r="AO31" s="63">
        <f>+Tabla2[[#This Row],[META_DISTRITO]]-Tabla2[[#This Row],[META_DISTRITO2]]</f>
        <v>0</v>
      </c>
      <c r="AP31" s="62">
        <f t="shared" si="0"/>
        <v>3.3600003575383397E-2</v>
      </c>
      <c r="AR31" s="83" t="s">
        <v>79</v>
      </c>
      <c r="AS31" s="84"/>
      <c r="AT31" s="84"/>
      <c r="AU31" s="84"/>
      <c r="AV31" s="84"/>
      <c r="AW31" s="84"/>
      <c r="AX31" s="84"/>
      <c r="AY31" s="85"/>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f>
        <v>0</v>
      </c>
      <c r="M32" s="73">
        <f>+Tabla2[[#This Row],[META_SUR]]*20.63/100</f>
        <v>0</v>
      </c>
      <c r="N32" s="74">
        <f>+Tabla2[[#This Row],[META_SUR]]*21.88/100</f>
        <v>0</v>
      </c>
      <c r="O32" s="74">
        <f>+Tabla2[[#This Row],[META_SUR]]*51.25/100</f>
        <v>0</v>
      </c>
      <c r="P32" s="74">
        <f>+Tabla2[[#This Row],[META_SUR]]*6.25/100</f>
        <v>0</v>
      </c>
      <c r="Q32" s="74"/>
      <c r="R32" s="74"/>
      <c r="S32" s="74"/>
      <c r="T32" s="75"/>
      <c r="U32" s="28">
        <f>+Tabla2[[#This Row],[META_TUNJUELITO]]+Tabla2[[#This Row],[META_USME]]+Tabla2[[#This Row],[META_CIUDAD_BOLIVAR]]+Tabla2[[#This Row],[META_SUMAPAZ]]+Tabla2[[#This Row],[META_]]+Tabla2[[#This Row],[META_2]]+Tabla2[[#This Row],[META_SUBRED]]+Tabla2[[#This Row],[META_DISTRITO]]</f>
        <v>0</v>
      </c>
      <c r="V32" s="29">
        <f>+Tabla2[[#This Row],[META_SUR]]-Tabla2[[#This Row],[META_TOTAL]]</f>
        <v>0</v>
      </c>
      <c r="W32" s="73"/>
      <c r="X32" s="74"/>
      <c r="Y32" s="74"/>
      <c r="Z32" s="74"/>
      <c r="AA32" s="74"/>
      <c r="AB32" s="74"/>
      <c r="AC32" s="74"/>
      <c r="AD32" s="75"/>
      <c r="AE32" s="28">
        <f>SUM(Tabla2[[#This Row],[META_TUNJUELITO2]:[META_DISTRITO2]])</f>
        <v>0</v>
      </c>
      <c r="AF32" s="29">
        <f>+Tabla2[[#This Row],[META_SUR]]-Tabla2[[#This Row],[META_TOTAL2]]</f>
        <v>0</v>
      </c>
      <c r="AH32" s="64">
        <f>+Tabla2[[#This Row],[META_TUNJUELITO]]-Tabla2[[#This Row],[META_TUNJUELITO2]]</f>
        <v>0</v>
      </c>
      <c r="AI32" s="60">
        <f>+Tabla2[[#This Row],[META_USME]]-Tabla2[[#This Row],[META_USME2]]</f>
        <v>0</v>
      </c>
      <c r="AJ32" s="60">
        <f>+Tabla2[[#This Row],[META_CIUDAD_BOLIVAR]]-Tabla2[[#This Row],[META_CIUDAD_BOLIVAR2]]</f>
        <v>0</v>
      </c>
      <c r="AK32" s="60">
        <f>+Tabla2[[#This Row],[META_SUMAPAZ]]-Tabla2[[#This Row],[META_SUMAPAZ2]]</f>
        <v>0</v>
      </c>
      <c r="AL32" s="60"/>
      <c r="AM32" s="60"/>
      <c r="AN32" s="60">
        <f>+Tabla2[[#This Row],[META_SUBRED]]-Tabla2[[#This Row],[META_SUBRED2]]</f>
        <v>0</v>
      </c>
      <c r="AO32" s="61">
        <f>+Tabla2[[#This Row],[META_DISTRITO]]-Tabla2[[#This Row],[META_DISTRITO2]]</f>
        <v>0</v>
      </c>
      <c r="AP32" s="62">
        <f t="shared" si="0"/>
        <v>0</v>
      </c>
      <c r="AR32" s="83"/>
      <c r="AS32" s="84"/>
      <c r="AT32" s="84"/>
      <c r="AU32" s="84"/>
      <c r="AV32" s="84"/>
      <c r="AW32" s="84"/>
      <c r="AX32" s="84"/>
      <c r="AY32" s="85"/>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f>
        <v>0</v>
      </c>
      <c r="M33" s="73">
        <f>+Tabla2[[#This Row],[META_SUR]]*20.63/100</f>
        <v>0</v>
      </c>
      <c r="N33" s="74">
        <f>+Tabla2[[#This Row],[META_SUR]]*21.88/100</f>
        <v>0</v>
      </c>
      <c r="O33" s="74">
        <f>+Tabla2[[#This Row],[META_SUR]]*51.25/100</f>
        <v>0</v>
      </c>
      <c r="P33" s="74">
        <f>+Tabla2[[#This Row],[META_SUR]]*6.25/100</f>
        <v>0</v>
      </c>
      <c r="Q33" s="74"/>
      <c r="R33" s="74"/>
      <c r="S33" s="74"/>
      <c r="T33" s="75"/>
      <c r="U33" s="28">
        <f>+Tabla2[[#This Row],[META_TUNJUELITO]]+Tabla2[[#This Row],[META_USME]]+Tabla2[[#This Row],[META_CIUDAD_BOLIVAR]]+Tabla2[[#This Row],[META_SUMAPAZ]]+Tabla2[[#This Row],[META_]]+Tabla2[[#This Row],[META_2]]+Tabla2[[#This Row],[META_SUBRED]]+Tabla2[[#This Row],[META_DISTRITO]]</f>
        <v>0</v>
      </c>
      <c r="V33" s="29">
        <f>+Tabla2[[#This Row],[META_SUR]]-Tabla2[[#This Row],[META_TOTAL]]</f>
        <v>0</v>
      </c>
      <c r="W33" s="73"/>
      <c r="X33" s="74"/>
      <c r="Y33" s="74"/>
      <c r="Z33" s="74"/>
      <c r="AA33" s="74"/>
      <c r="AB33" s="74"/>
      <c r="AC33" s="74"/>
      <c r="AD33" s="75"/>
      <c r="AE33" s="28">
        <f>SUM(Tabla2[[#This Row],[META_TUNJUELITO2]:[META_DISTRITO2]])</f>
        <v>0</v>
      </c>
      <c r="AF33" s="29">
        <f>+Tabla2[[#This Row],[META_SUR]]-Tabla2[[#This Row],[META_TOTAL2]]</f>
        <v>0</v>
      </c>
      <c r="AH33" s="64">
        <f>+Tabla2[[#This Row],[META_TUNJUELITO]]-Tabla2[[#This Row],[META_TUNJUELITO2]]</f>
        <v>0</v>
      </c>
      <c r="AI33" s="60">
        <f>+Tabla2[[#This Row],[META_USME]]-Tabla2[[#This Row],[META_USME2]]</f>
        <v>0</v>
      </c>
      <c r="AJ33" s="60">
        <f>+Tabla2[[#This Row],[META_CIUDAD_BOLIVAR]]-Tabla2[[#This Row],[META_CIUDAD_BOLIVAR2]]</f>
        <v>0</v>
      </c>
      <c r="AK33" s="60">
        <f>+Tabla2[[#This Row],[META_SUMAPAZ]]-Tabla2[[#This Row],[META_SUMAPAZ2]]</f>
        <v>0</v>
      </c>
      <c r="AL33" s="60"/>
      <c r="AM33" s="60"/>
      <c r="AN33" s="60">
        <f>+Tabla2[[#This Row],[META_SUBRED]]-Tabla2[[#This Row],[META_SUBRED2]]</f>
        <v>0</v>
      </c>
      <c r="AO33" s="61">
        <f>+Tabla2[[#This Row],[META_DISTRITO]]-Tabla2[[#This Row],[META_DISTRITO2]]</f>
        <v>0</v>
      </c>
      <c r="AP33" s="62">
        <f t="shared" si="0"/>
        <v>0</v>
      </c>
      <c r="AR33" s="83"/>
      <c r="AS33" s="84"/>
      <c r="AT33" s="84"/>
      <c r="AU33" s="84"/>
      <c r="AV33" s="84"/>
      <c r="AW33" s="84"/>
      <c r="AX33" s="84"/>
      <c r="AY33" s="85"/>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f>
        <v>23979501</v>
      </c>
      <c r="M34" s="73">
        <f>+Tabla2[[#This Row],[META_SUR]]*20.63/100</f>
        <v>27.437899999999999</v>
      </c>
      <c r="N34" s="74">
        <f>+Tabla2[[#This Row],[META_SUR]]*21.88/100</f>
        <v>29.1004</v>
      </c>
      <c r="O34" s="74">
        <f>+Tabla2[[#This Row],[META_SUR]]*51.25/100</f>
        <v>68.162499999999994</v>
      </c>
      <c r="P34" s="74">
        <f>+Tabla2[[#This Row],[META_SUR]]*6.25/100</f>
        <v>8.3125</v>
      </c>
      <c r="Q34" s="74"/>
      <c r="R34" s="74"/>
      <c r="S34" s="74"/>
      <c r="T34" s="75"/>
      <c r="U34" s="28">
        <f>+Tabla2[[#This Row],[META_TUNJUELITO]]+Tabla2[[#This Row],[META_USME]]+Tabla2[[#This Row],[META_CIUDAD_BOLIVAR]]+Tabla2[[#This Row],[META_SUMAPAZ]]+Tabla2[[#This Row],[META_]]+Tabla2[[#This Row],[META_2]]+Tabla2[[#This Row],[META_SUBRED]]+Tabla2[[#This Row],[META_DISTRITO]]</f>
        <v>133.01329999999999</v>
      </c>
      <c r="V34" s="29">
        <f>+Tabla2[[#This Row],[META_SUR]]-Tabla2[[#This Row],[META_TOTAL]]</f>
        <v>-1.3299999999986767E-2</v>
      </c>
      <c r="W34" s="73">
        <v>51</v>
      </c>
      <c r="X34" s="74">
        <v>50</v>
      </c>
      <c r="Y34" s="74">
        <v>32</v>
      </c>
      <c r="Z34" s="74"/>
      <c r="AA34" s="74"/>
      <c r="AB34" s="74"/>
      <c r="AC34" s="74"/>
      <c r="AD34" s="75"/>
      <c r="AE34" s="28">
        <f>SUM(Tabla2[[#This Row],[META_TUNJUELITO2]:[META_DISTRITO2]])</f>
        <v>133</v>
      </c>
      <c r="AF34" s="29">
        <f>+Tabla2[[#This Row],[META_SUR]]-Tabla2[[#This Row],[META_TOTAL2]]</f>
        <v>0</v>
      </c>
      <c r="AH34" s="58">
        <f>+Tabla2[[#This Row],[META_TUNJUELITO]]-Tabla2[[#This Row],[META_TUNJUELITO2]]</f>
        <v>-23.562100000000001</v>
      </c>
      <c r="AI34" s="59">
        <f>+Tabla2[[#This Row],[META_USME]]-Tabla2[[#This Row],[META_USME2]]</f>
        <v>-20.8996</v>
      </c>
      <c r="AJ34" s="59">
        <f>+Tabla2[[#This Row],[META_CIUDAD_BOLIVAR]]-Tabla2[[#This Row],[META_CIUDAD_BOLIVAR2]]</f>
        <v>36.162499999999994</v>
      </c>
      <c r="AK34" s="59">
        <f>+Tabla2[[#This Row],[META_SUMAPAZ]]-Tabla2[[#This Row],[META_SUMAPAZ2]]</f>
        <v>8.3125</v>
      </c>
      <c r="AL34" s="59"/>
      <c r="AM34" s="59"/>
      <c r="AN34" s="59">
        <f>+Tabla2[[#This Row],[META_SUBRED]]-Tabla2[[#This Row],[META_SUBRED2]]</f>
        <v>0</v>
      </c>
      <c r="AO34" s="63">
        <f>+Tabla2[[#This Row],[META_DISTRITO]]-Tabla2[[#This Row],[META_DISTRITO2]]</f>
        <v>0</v>
      </c>
      <c r="AP34" s="62">
        <f t="shared" si="0"/>
        <v>1.3299999999993872E-2</v>
      </c>
      <c r="AR34" s="83"/>
      <c r="AS34" s="84"/>
      <c r="AT34" s="84"/>
      <c r="AU34" s="84"/>
      <c r="AV34" s="84"/>
      <c r="AW34" s="84"/>
      <c r="AX34" s="84"/>
      <c r="AY34" s="85"/>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f>
        <v>5691843</v>
      </c>
      <c r="M35" s="73">
        <f>+Tabla2[[#This Row],[META_SUR]]*20.63/100</f>
        <v>5.5701000000000001</v>
      </c>
      <c r="N35" s="74">
        <f>+Tabla2[[#This Row],[META_SUR]]*21.88/100</f>
        <v>5.9075999999999995</v>
      </c>
      <c r="O35" s="74">
        <f>+Tabla2[[#This Row],[META_SUR]]*51.25/100</f>
        <v>13.8375</v>
      </c>
      <c r="P35" s="74">
        <f>+Tabla2[[#This Row],[META_SUR]]*6.25/100</f>
        <v>1.6875</v>
      </c>
      <c r="Q35" s="74"/>
      <c r="R35" s="74"/>
      <c r="S35" s="74"/>
      <c r="T35" s="75"/>
      <c r="U35" s="28">
        <f>+Tabla2[[#This Row],[META_TUNJUELITO]]+Tabla2[[#This Row],[META_USME]]+Tabla2[[#This Row],[META_CIUDAD_BOLIVAR]]+Tabla2[[#This Row],[META_SUMAPAZ]]+Tabla2[[#This Row],[META_]]+Tabla2[[#This Row],[META_2]]+Tabla2[[#This Row],[META_SUBRED]]+Tabla2[[#This Row],[META_DISTRITO]]</f>
        <v>27.002699999999997</v>
      </c>
      <c r="V35" s="29">
        <f>+Tabla2[[#This Row],[META_SUR]]-Tabla2[[#This Row],[META_TOTAL]]</f>
        <v>-2.6999999999972601E-3</v>
      </c>
      <c r="W35" s="73">
        <v>9</v>
      </c>
      <c r="X35" s="74">
        <v>9</v>
      </c>
      <c r="Y35" s="74">
        <v>9</v>
      </c>
      <c r="Z35" s="74"/>
      <c r="AA35" s="74"/>
      <c r="AB35" s="74"/>
      <c r="AC35" s="74"/>
      <c r="AD35" s="75"/>
      <c r="AE35" s="28">
        <f>SUM(Tabla2[[#This Row],[META_TUNJUELITO2]:[META_DISTRITO2]])</f>
        <v>27</v>
      </c>
      <c r="AF35" s="29">
        <f>+Tabla2[[#This Row],[META_SUR]]-Tabla2[[#This Row],[META_TOTAL2]]</f>
        <v>0</v>
      </c>
      <c r="AH35" s="58">
        <f>+Tabla2[[#This Row],[META_TUNJUELITO]]-Tabla2[[#This Row],[META_TUNJUELITO2]]</f>
        <v>-3.4298999999999999</v>
      </c>
      <c r="AI35" s="59">
        <f>+Tabla2[[#This Row],[META_USME]]-Tabla2[[#This Row],[META_USME2]]</f>
        <v>-3.0924000000000005</v>
      </c>
      <c r="AJ35" s="59">
        <f>+Tabla2[[#This Row],[META_CIUDAD_BOLIVAR]]-Tabla2[[#This Row],[META_CIUDAD_BOLIVAR2]]</f>
        <v>4.8375000000000004</v>
      </c>
      <c r="AK35" s="59">
        <f>+Tabla2[[#This Row],[META_SUMAPAZ]]-Tabla2[[#This Row],[META_SUMAPAZ2]]</f>
        <v>1.6875</v>
      </c>
      <c r="AL35" s="59"/>
      <c r="AM35" s="59"/>
      <c r="AN35" s="59">
        <f>+Tabla2[[#This Row],[META_SUBRED]]-Tabla2[[#This Row],[META_SUBRED2]]</f>
        <v>0</v>
      </c>
      <c r="AO35" s="63">
        <f>+Tabla2[[#This Row],[META_DISTRITO]]-Tabla2[[#This Row],[META_DISTRITO2]]</f>
        <v>0</v>
      </c>
      <c r="AP35" s="62">
        <f t="shared" si="0"/>
        <v>2.6999999999999247E-3</v>
      </c>
      <c r="AR35" s="83"/>
      <c r="AS35" s="84"/>
      <c r="AT35" s="84"/>
      <c r="AU35" s="84"/>
      <c r="AV35" s="84"/>
      <c r="AW35" s="84"/>
      <c r="AX35" s="84"/>
      <c r="AY35" s="85"/>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f>
        <v>119739226</v>
      </c>
      <c r="M36" s="76">
        <v>176</v>
      </c>
      <c r="N36" s="77">
        <v>186</v>
      </c>
      <c r="O36" s="77">
        <v>437</v>
      </c>
      <c r="P36" s="77">
        <v>53</v>
      </c>
      <c r="Q36" s="74"/>
      <c r="R36" s="74"/>
      <c r="S36" s="74"/>
      <c r="T36" s="75"/>
      <c r="U36" s="28">
        <f>+Tabla2[[#This Row],[META_TUNJUELITO]]+Tabla2[[#This Row],[META_USME]]+Tabla2[[#This Row],[META_CIUDAD_BOLIVAR]]+Tabla2[[#This Row],[META_SUMAPAZ]]+Tabla2[[#This Row],[META_]]+Tabla2[[#This Row],[META_2]]+Tabla2[[#This Row],[META_SUBRED]]+Tabla2[[#This Row],[META_DISTRITO]]</f>
        <v>852</v>
      </c>
      <c r="V36" s="29">
        <f>+Tabla2[[#This Row],[META_SUR]]-Tabla2[[#This Row],[META_TOTAL]]</f>
        <v>-1.4230925216907053E-5</v>
      </c>
      <c r="W36" s="76">
        <v>284</v>
      </c>
      <c r="X36" s="77">
        <v>284</v>
      </c>
      <c r="Y36" s="77">
        <v>283.99998576907478</v>
      </c>
      <c r="Z36" s="77"/>
      <c r="AA36" s="74"/>
      <c r="AB36" s="74"/>
      <c r="AC36" s="74"/>
      <c r="AD36" s="75"/>
      <c r="AE36" s="28">
        <f>SUM(Tabla2[[#This Row],[META_TUNJUELITO2]:[META_DISTRITO2]])</f>
        <v>851.99998576907478</v>
      </c>
      <c r="AF36" s="29">
        <f>+Tabla2[[#This Row],[META_SUR]]-Tabla2[[#This Row],[META_TOTAL2]]</f>
        <v>0</v>
      </c>
      <c r="AH36" s="58">
        <f>+Tabla2[[#This Row],[META_TUNJUELITO]]-Tabla2[[#This Row],[META_TUNJUELITO2]]</f>
        <v>-108</v>
      </c>
      <c r="AI36" s="59">
        <f>+Tabla2[[#This Row],[META_USME]]-Tabla2[[#This Row],[META_USME2]]</f>
        <v>-98</v>
      </c>
      <c r="AJ36" s="59">
        <f>+Tabla2[[#This Row],[META_CIUDAD_BOLIVAR]]-Tabla2[[#This Row],[META_CIUDAD_BOLIVAR2]]</f>
        <v>153.00001423092522</v>
      </c>
      <c r="AK36" s="59">
        <f>+Tabla2[[#This Row],[META_SUMAPAZ]]-Tabla2[[#This Row],[META_SUMAPAZ2]]</f>
        <v>53</v>
      </c>
      <c r="AL36" s="59"/>
      <c r="AM36" s="59"/>
      <c r="AN36" s="59">
        <f>+Tabla2[[#This Row],[META_SUBRED]]-Tabla2[[#This Row],[META_SUBRED2]]</f>
        <v>0</v>
      </c>
      <c r="AO36" s="63">
        <f>+Tabla2[[#This Row],[META_DISTRITO]]-Tabla2[[#This Row],[META_DISTRITO2]]</f>
        <v>0</v>
      </c>
      <c r="AP36" s="62">
        <f t="shared" si="0"/>
        <v>1.4230925216907053E-5</v>
      </c>
      <c r="AR36" s="83" t="s">
        <v>79</v>
      </c>
      <c r="AS36" s="84"/>
      <c r="AT36" s="84"/>
      <c r="AU36" s="84"/>
      <c r="AV36" s="84"/>
      <c r="AW36" s="84"/>
      <c r="AX36" s="84"/>
      <c r="AY36" s="85"/>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f>
        <v>43855391</v>
      </c>
      <c r="M37" s="76">
        <v>121</v>
      </c>
      <c r="N37" s="77">
        <v>129</v>
      </c>
      <c r="O37" s="77">
        <v>301</v>
      </c>
      <c r="P37" s="77">
        <v>37</v>
      </c>
      <c r="Q37" s="74"/>
      <c r="R37" s="74"/>
      <c r="S37" s="74"/>
      <c r="T37" s="75"/>
      <c r="U37" s="28">
        <f>+Tabla2[[#This Row],[META_TUNJUELITO]]+Tabla2[[#This Row],[META_USME]]+Tabla2[[#This Row],[META_CIUDAD_BOLIVAR]]+Tabla2[[#This Row],[META_SUMAPAZ]]+Tabla2[[#This Row],[META_]]+Tabla2[[#This Row],[META_2]]+Tabla2[[#This Row],[META_SUBRED]]+Tabla2[[#This Row],[META_DISTRITO]]</f>
        <v>588</v>
      </c>
      <c r="V37" s="29">
        <f>+Tabla2[[#This Row],[META_SUR]]-Tabla2[[#This Row],[META_TOTAL]]</f>
        <v>-1.340770143087866E-5</v>
      </c>
      <c r="W37" s="76">
        <v>196</v>
      </c>
      <c r="X37" s="77">
        <v>196</v>
      </c>
      <c r="Y37" s="77">
        <v>195.99998659229857</v>
      </c>
      <c r="Z37" s="77"/>
      <c r="AA37" s="74"/>
      <c r="AB37" s="74"/>
      <c r="AC37" s="74"/>
      <c r="AD37" s="75"/>
      <c r="AE37" s="28">
        <f>SUM(Tabla2[[#This Row],[META_TUNJUELITO2]:[META_DISTRITO2]])</f>
        <v>587.99998659229857</v>
      </c>
      <c r="AF37" s="29">
        <f>+Tabla2[[#This Row],[META_SUR]]-Tabla2[[#This Row],[META_TOTAL2]]</f>
        <v>0</v>
      </c>
      <c r="AH37" s="58">
        <f>+Tabla2[[#This Row],[META_TUNJUELITO]]-Tabla2[[#This Row],[META_TUNJUELITO2]]</f>
        <v>-75</v>
      </c>
      <c r="AI37" s="59">
        <f>+Tabla2[[#This Row],[META_USME]]-Tabla2[[#This Row],[META_USME2]]</f>
        <v>-67</v>
      </c>
      <c r="AJ37" s="59">
        <f>+Tabla2[[#This Row],[META_CIUDAD_BOLIVAR]]-Tabla2[[#This Row],[META_CIUDAD_BOLIVAR2]]</f>
        <v>105.00001340770143</v>
      </c>
      <c r="AK37" s="59">
        <f>+Tabla2[[#This Row],[META_SUMAPAZ]]-Tabla2[[#This Row],[META_SUMAPAZ2]]</f>
        <v>37</v>
      </c>
      <c r="AL37" s="59"/>
      <c r="AM37" s="59"/>
      <c r="AN37" s="59">
        <f>+Tabla2[[#This Row],[META_SUBRED]]-Tabla2[[#This Row],[META_SUBRED2]]</f>
        <v>0</v>
      </c>
      <c r="AO37" s="63">
        <f>+Tabla2[[#This Row],[META_DISTRITO]]-Tabla2[[#This Row],[META_DISTRITO2]]</f>
        <v>0</v>
      </c>
      <c r="AP37" s="62">
        <f t="shared" si="0"/>
        <v>1.340770143087866E-5</v>
      </c>
      <c r="AR37" s="83" t="s">
        <v>79</v>
      </c>
      <c r="AS37" s="84"/>
      <c r="AT37" s="84"/>
      <c r="AU37" s="84"/>
      <c r="AV37" s="84"/>
      <c r="AW37" s="84"/>
      <c r="AX37" s="84"/>
      <c r="AY37" s="85"/>
    </row>
    <row r="38" spans="1:51" ht="64.5" customHeight="1" thickTop="1" thickBo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f>
        <v>30977712</v>
      </c>
      <c r="M38" s="73">
        <f>+Tabla2[[#This Row],[META_SUR]]*20.63/100</f>
        <v>29.707199999999997</v>
      </c>
      <c r="N38" s="74">
        <f>+Tabla2[[#This Row],[META_SUR]]*21.88/100</f>
        <v>31.507199999999997</v>
      </c>
      <c r="O38" s="74">
        <f>+Tabla2[[#This Row],[META_SUR]]*51.25/100</f>
        <v>73.8</v>
      </c>
      <c r="P38" s="74">
        <f>+Tabla2[[#This Row],[META_SUR]]*6.25/100</f>
        <v>9</v>
      </c>
      <c r="Q38" s="74"/>
      <c r="R38" s="74"/>
      <c r="S38" s="74"/>
      <c r="T38" s="75"/>
      <c r="U38" s="28">
        <f>+Tabla2[[#This Row],[META_TUNJUELITO]]+Tabla2[[#This Row],[META_USME]]+Tabla2[[#This Row],[META_CIUDAD_BOLIVAR]]+Tabla2[[#This Row],[META_SUMAPAZ]]+Tabla2[[#This Row],[META_]]+Tabla2[[#This Row],[META_2]]+Tabla2[[#This Row],[META_SUBRED]]+Tabla2[[#This Row],[META_DISTRITO]]</f>
        <v>144.01439999999999</v>
      </c>
      <c r="V38" s="29">
        <f>+Tabla2[[#This Row],[META_SUR]]-Tabla2[[#This Row],[META_TOTAL]]</f>
        <v>-1.4399999999994861E-2</v>
      </c>
      <c r="W38" s="73">
        <v>48</v>
      </c>
      <c r="X38" s="74">
        <v>48</v>
      </c>
      <c r="Y38" s="74">
        <v>48</v>
      </c>
      <c r="Z38" s="74"/>
      <c r="AA38" s="74"/>
      <c r="AB38" s="74"/>
      <c r="AC38" s="74"/>
      <c r="AD38" s="75"/>
      <c r="AE38" s="28">
        <f>SUM(Tabla2[[#This Row],[META_TUNJUELITO2]:[META_DISTRITO2]])</f>
        <v>144</v>
      </c>
      <c r="AF38" s="29">
        <f>+Tabla2[[#This Row],[META_SUR]]-Tabla2[[#This Row],[META_TOTAL2]]</f>
        <v>0</v>
      </c>
      <c r="AH38" s="58">
        <f>+Tabla2[[#This Row],[META_TUNJUELITO]]-Tabla2[[#This Row],[META_TUNJUELITO2]]</f>
        <v>-18.292800000000003</v>
      </c>
      <c r="AI38" s="59">
        <f>+Tabla2[[#This Row],[META_USME]]-Tabla2[[#This Row],[META_USME2]]</f>
        <v>-16.492800000000003</v>
      </c>
      <c r="AJ38" s="59">
        <f>+Tabla2[[#This Row],[META_CIUDAD_BOLIVAR]]-Tabla2[[#This Row],[META_CIUDAD_BOLIVAR2]]</f>
        <v>25.799999999999997</v>
      </c>
      <c r="AK38" s="59">
        <f>+Tabla2[[#This Row],[META_SUMAPAZ]]-Tabla2[[#This Row],[META_SUMAPAZ2]]</f>
        <v>9</v>
      </c>
      <c r="AL38" s="59"/>
      <c r="AM38" s="59"/>
      <c r="AN38" s="59">
        <f>+Tabla2[[#This Row],[META_SUBRED]]-Tabla2[[#This Row],[META_SUBRED2]]</f>
        <v>0</v>
      </c>
      <c r="AO38" s="63">
        <f>+Tabla2[[#This Row],[META_DISTRITO]]-Tabla2[[#This Row],[META_DISTRITO2]]</f>
        <v>0</v>
      </c>
      <c r="AP38" s="62">
        <f t="shared" si="0"/>
        <v>1.4399999999994861E-2</v>
      </c>
      <c r="AR38" s="83" t="s">
        <v>387</v>
      </c>
      <c r="AS38" s="84"/>
      <c r="AT38" s="84"/>
      <c r="AU38" s="84"/>
      <c r="AV38" s="84"/>
      <c r="AW38" s="84"/>
      <c r="AX38" s="84"/>
      <c r="AY38" s="85"/>
    </row>
    <row r="39" spans="1:51" ht="38.450000000000003" hidden="1" customHeight="1">
      <c r="A39" s="19" t="s">
        <v>73</v>
      </c>
      <c r="B39" s="20" t="s">
        <v>74</v>
      </c>
      <c r="C39" s="20" t="s">
        <v>75</v>
      </c>
      <c r="D39" s="21">
        <v>29</v>
      </c>
      <c r="E39" s="20" t="s">
        <v>91</v>
      </c>
      <c r="F39" s="20" t="s">
        <v>77</v>
      </c>
      <c r="G39" s="19" t="s">
        <v>78</v>
      </c>
      <c r="H39" s="19" t="s">
        <v>67</v>
      </c>
      <c r="I39" s="19" t="s">
        <v>47</v>
      </c>
      <c r="J39" s="22">
        <v>140539</v>
      </c>
      <c r="K39" s="5">
        <v>0</v>
      </c>
      <c r="L39" s="22">
        <f>+Tabla2[[#This Row],[VALOR UNITARIO]]*Tabla2[[#This Row],[META_SUR]]</f>
        <v>0</v>
      </c>
      <c r="M39" s="73">
        <f>+Tabla2[[#This Row],[META_SUR]]*20.63/100</f>
        <v>0</v>
      </c>
      <c r="N39" s="74">
        <f>+Tabla2[[#This Row],[META_SUR]]*21.88/100</f>
        <v>0</v>
      </c>
      <c r="O39" s="74">
        <f>+Tabla2[[#This Row],[META_SUR]]*51.25/100</f>
        <v>0</v>
      </c>
      <c r="P39" s="74">
        <f>+Tabla2[[#This Row],[META_SUR]]*6.25/100</f>
        <v>0</v>
      </c>
      <c r="Q39" s="74"/>
      <c r="R39" s="74"/>
      <c r="S39" s="74"/>
      <c r="T39" s="75"/>
      <c r="U39" s="28">
        <f>+Tabla2[[#This Row],[META_TUNJUELITO]]+Tabla2[[#This Row],[META_USME]]+Tabla2[[#This Row],[META_CIUDAD_BOLIVAR]]+Tabla2[[#This Row],[META_SUMAPAZ]]+Tabla2[[#This Row],[META_]]+Tabla2[[#This Row],[META_2]]+Tabla2[[#This Row],[META_SUBRED]]+Tabla2[[#This Row],[META_DISTRITO]]</f>
        <v>0</v>
      </c>
      <c r="V39" s="29">
        <f>+Tabla2[[#This Row],[META_SUR]]-Tabla2[[#This Row],[META_TOTAL]]</f>
        <v>0</v>
      </c>
      <c r="W39" s="73"/>
      <c r="X39" s="74"/>
      <c r="Y39" s="74"/>
      <c r="Z39" s="74"/>
      <c r="AA39" s="74"/>
      <c r="AB39" s="74"/>
      <c r="AC39" s="74"/>
      <c r="AD39" s="75"/>
      <c r="AE39" s="28">
        <f>SUM(Tabla2[[#This Row],[META_TUNJUELITO2]:[META_DISTRITO2]])</f>
        <v>0</v>
      </c>
      <c r="AF39" s="29">
        <f>+Tabla2[[#This Row],[META_SUR]]-Tabla2[[#This Row],[META_TOTAL2]]</f>
        <v>0</v>
      </c>
      <c r="AH39" s="64">
        <f>+Tabla2[[#This Row],[META_TUNJUELITO]]-Tabla2[[#This Row],[META_TUNJUELITO2]]</f>
        <v>0</v>
      </c>
      <c r="AI39" s="60">
        <f>+Tabla2[[#This Row],[META_USME]]-Tabla2[[#This Row],[META_USME2]]</f>
        <v>0</v>
      </c>
      <c r="AJ39" s="60">
        <f>+Tabla2[[#This Row],[META_CIUDAD_BOLIVAR]]-Tabla2[[#This Row],[META_CIUDAD_BOLIVAR2]]</f>
        <v>0</v>
      </c>
      <c r="AK39" s="60">
        <f>+Tabla2[[#This Row],[META_SUMAPAZ]]-Tabla2[[#This Row],[META_SUMAPAZ2]]</f>
        <v>0</v>
      </c>
      <c r="AL39" s="60"/>
      <c r="AM39" s="60"/>
      <c r="AN39" s="60">
        <f>+Tabla2[[#This Row],[META_SUBRED]]-Tabla2[[#This Row],[META_SUBRED2]]</f>
        <v>0</v>
      </c>
      <c r="AO39" s="61">
        <f>+Tabla2[[#This Row],[META_DISTRITO]]-Tabla2[[#This Row],[META_DISTRITO2]]</f>
        <v>0</v>
      </c>
      <c r="AP39" s="62">
        <f t="shared" si="0"/>
        <v>0</v>
      </c>
      <c r="AR39" s="83" t="s">
        <v>388</v>
      </c>
      <c r="AS39" s="84"/>
      <c r="AT39" s="84"/>
      <c r="AU39" s="84"/>
      <c r="AV39" s="84"/>
      <c r="AW39" s="84"/>
      <c r="AX39" s="84"/>
      <c r="AY39" s="85"/>
    </row>
    <row r="40" spans="1:51" ht="51" hidden="1" customHeight="1">
      <c r="A40" s="19" t="s">
        <v>73</v>
      </c>
      <c r="B40" s="20" t="s">
        <v>74</v>
      </c>
      <c r="C40" s="20" t="s">
        <v>75</v>
      </c>
      <c r="D40" s="21">
        <v>30</v>
      </c>
      <c r="E40" s="20" t="s">
        <v>92</v>
      </c>
      <c r="F40" s="20" t="s">
        <v>77</v>
      </c>
      <c r="G40" s="19" t="s">
        <v>78</v>
      </c>
      <c r="H40" s="19" t="s">
        <v>67</v>
      </c>
      <c r="I40" s="19" t="s">
        <v>47</v>
      </c>
      <c r="J40" s="22">
        <v>74584</v>
      </c>
      <c r="K40" s="5">
        <v>0</v>
      </c>
      <c r="L40" s="22">
        <f>+Tabla2[[#This Row],[VALOR UNITARIO]]*Tabla2[[#This Row],[META_SUR]]</f>
        <v>0</v>
      </c>
      <c r="M40" s="73">
        <f>+Tabla2[[#This Row],[META_SUR]]*20.63/100</f>
        <v>0</v>
      </c>
      <c r="N40" s="74">
        <f>+Tabla2[[#This Row],[META_SUR]]*21.88/100</f>
        <v>0</v>
      </c>
      <c r="O40" s="74">
        <f>+Tabla2[[#This Row],[META_SUR]]*51.25/100</f>
        <v>0</v>
      </c>
      <c r="P40" s="74">
        <f>+Tabla2[[#This Row],[META_SUR]]*6.25/100</f>
        <v>0</v>
      </c>
      <c r="Q40" s="74"/>
      <c r="R40" s="74"/>
      <c r="S40" s="74"/>
      <c r="T40" s="75"/>
      <c r="U40" s="28">
        <f>+Tabla2[[#This Row],[META_TUNJUELITO]]+Tabla2[[#This Row],[META_USME]]+Tabla2[[#This Row],[META_CIUDAD_BOLIVAR]]+Tabla2[[#This Row],[META_SUMAPAZ]]+Tabla2[[#This Row],[META_]]+Tabla2[[#This Row],[META_2]]+Tabla2[[#This Row],[META_SUBRED]]+Tabla2[[#This Row],[META_DISTRITO]]</f>
        <v>0</v>
      </c>
      <c r="V40" s="29">
        <f>+Tabla2[[#This Row],[META_SUR]]-Tabla2[[#This Row],[META_TOTAL]]</f>
        <v>0</v>
      </c>
      <c r="W40" s="73"/>
      <c r="X40" s="74"/>
      <c r="Y40" s="74"/>
      <c r="Z40" s="74"/>
      <c r="AA40" s="74"/>
      <c r="AB40" s="74"/>
      <c r="AC40" s="74"/>
      <c r="AD40" s="75"/>
      <c r="AE40" s="28">
        <f>SUM(Tabla2[[#This Row],[META_TUNJUELITO2]:[META_DISTRITO2]])</f>
        <v>0</v>
      </c>
      <c r="AF40" s="29">
        <f>+Tabla2[[#This Row],[META_SUR]]-Tabla2[[#This Row],[META_TOTAL2]]</f>
        <v>0</v>
      </c>
      <c r="AH40" s="64">
        <f>+Tabla2[[#This Row],[META_TUNJUELITO]]-Tabla2[[#This Row],[META_TUNJUELITO2]]</f>
        <v>0</v>
      </c>
      <c r="AI40" s="60">
        <f>+Tabla2[[#This Row],[META_USME]]-Tabla2[[#This Row],[META_USME2]]</f>
        <v>0</v>
      </c>
      <c r="AJ40" s="60">
        <f>+Tabla2[[#This Row],[META_CIUDAD_BOLIVAR]]-Tabla2[[#This Row],[META_CIUDAD_BOLIVAR2]]</f>
        <v>0</v>
      </c>
      <c r="AK40" s="60">
        <f>+Tabla2[[#This Row],[META_SUMAPAZ]]-Tabla2[[#This Row],[META_SUMAPAZ2]]</f>
        <v>0</v>
      </c>
      <c r="AL40" s="60"/>
      <c r="AM40" s="60"/>
      <c r="AN40" s="60">
        <f>+Tabla2[[#This Row],[META_SUBRED]]-Tabla2[[#This Row],[META_SUBRED2]]</f>
        <v>0</v>
      </c>
      <c r="AO40" s="61">
        <f>+Tabla2[[#This Row],[META_DISTRITO]]-Tabla2[[#This Row],[META_DISTRITO2]]</f>
        <v>0</v>
      </c>
      <c r="AP40" s="62">
        <f t="shared" si="0"/>
        <v>0</v>
      </c>
      <c r="AR40" s="83" t="s">
        <v>388</v>
      </c>
      <c r="AS40" s="84"/>
      <c r="AT40" s="84"/>
      <c r="AU40" s="84"/>
      <c r="AV40" s="84"/>
      <c r="AW40" s="84"/>
      <c r="AX40" s="84"/>
      <c r="AY40" s="85"/>
    </row>
    <row r="41" spans="1:51" ht="25.5" hidden="1" customHeight="1">
      <c r="A41" s="19" t="s">
        <v>73</v>
      </c>
      <c r="B41" s="20" t="s">
        <v>74</v>
      </c>
      <c r="C41" s="20" t="s">
        <v>75</v>
      </c>
      <c r="D41" s="21">
        <v>31</v>
      </c>
      <c r="E41" s="20" t="s">
        <v>93</v>
      </c>
      <c r="F41" s="20" t="s">
        <v>77</v>
      </c>
      <c r="G41" s="19" t="s">
        <v>78</v>
      </c>
      <c r="H41" s="19" t="s">
        <v>50</v>
      </c>
      <c r="I41" s="19" t="s">
        <v>65</v>
      </c>
      <c r="J41" s="22">
        <v>215123</v>
      </c>
      <c r="K41" s="5">
        <v>24</v>
      </c>
      <c r="L41" s="22">
        <f>+Tabla2[[#This Row],[VALOR UNITARIO]]*Tabla2[[#This Row],[META_SUR]]</f>
        <v>5162952</v>
      </c>
      <c r="M41" s="73">
        <f>+Tabla2[[#This Row],[META_SUR]]*20.63/100</f>
        <v>4.9512</v>
      </c>
      <c r="N41" s="74">
        <f>+Tabla2[[#This Row],[META_SUR]]*21.88/100</f>
        <v>5.2511999999999999</v>
      </c>
      <c r="O41" s="74">
        <f>+Tabla2[[#This Row],[META_SUR]]*51.25/100</f>
        <v>12.3</v>
      </c>
      <c r="P41" s="74">
        <f>+Tabla2[[#This Row],[META_SUR]]*6.25/100</f>
        <v>1.5</v>
      </c>
      <c r="Q41" s="74"/>
      <c r="R41" s="74"/>
      <c r="S41" s="74"/>
      <c r="T41" s="75"/>
      <c r="U41" s="28">
        <f>+Tabla2[[#This Row],[META_TUNJUELITO]]+Tabla2[[#This Row],[META_USME]]+Tabla2[[#This Row],[META_CIUDAD_BOLIVAR]]+Tabla2[[#This Row],[META_SUMAPAZ]]+Tabla2[[#This Row],[META_]]+Tabla2[[#This Row],[META_2]]+Tabla2[[#This Row],[META_SUBRED]]+Tabla2[[#This Row],[META_DISTRITO]]</f>
        <v>24.002400000000002</v>
      </c>
      <c r="V41" s="29">
        <f>+Tabla2[[#This Row],[META_SUR]]-Tabla2[[#This Row],[META_TOTAL]]</f>
        <v>-2.400000000001512E-3</v>
      </c>
      <c r="W41" s="73">
        <v>6</v>
      </c>
      <c r="X41" s="74">
        <v>9</v>
      </c>
      <c r="Y41" s="74">
        <v>9</v>
      </c>
      <c r="Z41" s="74"/>
      <c r="AA41" s="74"/>
      <c r="AB41" s="74"/>
      <c r="AC41" s="74"/>
      <c r="AD41" s="75"/>
      <c r="AE41" s="28">
        <f>SUM(Tabla2[[#This Row],[META_TUNJUELITO2]:[META_DISTRITO2]])</f>
        <v>24</v>
      </c>
      <c r="AF41" s="29">
        <f>+Tabla2[[#This Row],[META_SUR]]-Tabla2[[#This Row],[META_TOTAL2]]</f>
        <v>0</v>
      </c>
      <c r="AH41" s="58">
        <f>+Tabla2[[#This Row],[META_TUNJUELITO]]-Tabla2[[#This Row],[META_TUNJUELITO2]]</f>
        <v>-1.0488</v>
      </c>
      <c r="AI41" s="59">
        <f>+Tabla2[[#This Row],[META_USME]]-Tabla2[[#This Row],[META_USME2]]</f>
        <v>-3.7488000000000001</v>
      </c>
      <c r="AJ41" s="59">
        <f>+Tabla2[[#This Row],[META_CIUDAD_BOLIVAR]]-Tabla2[[#This Row],[META_CIUDAD_BOLIVAR2]]</f>
        <v>3.3000000000000007</v>
      </c>
      <c r="AK41" s="59">
        <f>+Tabla2[[#This Row],[META_SUMAPAZ]]-Tabla2[[#This Row],[META_SUMAPAZ2]]</f>
        <v>1.5</v>
      </c>
      <c r="AL41" s="59"/>
      <c r="AM41" s="59"/>
      <c r="AN41" s="59">
        <f>+Tabla2[[#This Row],[META_SUBRED]]-Tabla2[[#This Row],[META_SUBRED2]]</f>
        <v>0</v>
      </c>
      <c r="AO41" s="63">
        <f>+Tabla2[[#This Row],[META_DISTRITO]]-Tabla2[[#This Row],[META_DISTRITO2]]</f>
        <v>0</v>
      </c>
      <c r="AP41" s="62">
        <f t="shared" si="0"/>
        <v>2.4000000000006239E-3</v>
      </c>
      <c r="AR41" s="83" t="s">
        <v>389</v>
      </c>
      <c r="AS41" s="84"/>
      <c r="AT41" s="84"/>
      <c r="AU41" s="84"/>
      <c r="AV41" s="84"/>
      <c r="AW41" s="84"/>
      <c r="AX41" s="84"/>
      <c r="AY41" s="85"/>
    </row>
    <row r="42" spans="1:51" ht="119.25" hidden="1" customHeight="1">
      <c r="A42" s="19" t="s">
        <v>73</v>
      </c>
      <c r="B42" s="20" t="s">
        <v>74</v>
      </c>
      <c r="C42" s="20" t="s">
        <v>75</v>
      </c>
      <c r="D42" s="21">
        <v>31</v>
      </c>
      <c r="E42" s="20" t="s">
        <v>93</v>
      </c>
      <c r="F42" s="20" t="s">
        <v>80</v>
      </c>
      <c r="G42" s="19" t="s">
        <v>78</v>
      </c>
      <c r="H42" s="19" t="s">
        <v>50</v>
      </c>
      <c r="I42" s="19" t="s">
        <v>65</v>
      </c>
      <c r="J42" s="22">
        <v>215123</v>
      </c>
      <c r="K42" s="5">
        <v>12.000004648503415</v>
      </c>
      <c r="L42" s="22">
        <f>+Tabla2[[#This Row],[VALOR UNITARIO]]*Tabla2[[#This Row],[META_SUR]]</f>
        <v>2581477</v>
      </c>
      <c r="M42" s="73">
        <f>+Tabla2[[#This Row],[META_SUR]]*20.63/100</f>
        <v>2.4756009589862544</v>
      </c>
      <c r="N42" s="74">
        <f>+Tabla2[[#This Row],[META_SUR]]*21.88/100</f>
        <v>2.625601017092547</v>
      </c>
      <c r="O42" s="74">
        <f>+Tabla2[[#This Row],[META_SUR]]*51.25/100</f>
        <v>6.1500023823580001</v>
      </c>
      <c r="P42" s="74">
        <f>+Tabla2[[#This Row],[META_SUR]]*6.25/100</f>
        <v>0.75000029053146344</v>
      </c>
      <c r="Q42" s="74"/>
      <c r="R42" s="74"/>
      <c r="S42" s="74"/>
      <c r="T42" s="75"/>
      <c r="U42" s="28">
        <f>+Tabla2[[#This Row],[META_TUNJUELITO]]+Tabla2[[#This Row],[META_USME]]+Tabla2[[#This Row],[META_CIUDAD_BOLIVAR]]+Tabla2[[#This Row],[META_SUMAPAZ]]+Tabla2[[#This Row],[META_]]+Tabla2[[#This Row],[META_2]]+Tabla2[[#This Row],[META_SUBRED]]+Tabla2[[#This Row],[META_DISTRITO]]</f>
        <v>12.001204648968265</v>
      </c>
      <c r="V42" s="29">
        <f>+Tabla2[[#This Row],[META_SUR]]-Tabla2[[#This Row],[META_TOTAL]]</f>
        <v>-1.2000004648502482E-3</v>
      </c>
      <c r="W42" s="73">
        <v>0</v>
      </c>
      <c r="X42" s="74">
        <v>0</v>
      </c>
      <c r="Y42" s="74">
        <v>12.000004648503415</v>
      </c>
      <c r="Z42" s="74"/>
      <c r="AA42" s="74"/>
      <c r="AB42" s="74"/>
      <c r="AC42" s="74"/>
      <c r="AD42" s="75"/>
      <c r="AE42" s="28">
        <f>SUM(Tabla2[[#This Row],[META_TUNJUELITO2]:[META_DISTRITO2]])</f>
        <v>12.000004648503415</v>
      </c>
      <c r="AF42" s="29">
        <f>+Tabla2[[#This Row],[META_SUR]]-Tabla2[[#This Row],[META_TOTAL2]]</f>
        <v>0</v>
      </c>
      <c r="AH42" s="58">
        <f>+Tabla2[[#This Row],[META_TUNJUELITO]]-Tabla2[[#This Row],[META_TUNJUELITO2]]</f>
        <v>2.4756009589862544</v>
      </c>
      <c r="AI42" s="59">
        <f>+Tabla2[[#This Row],[META_USME]]-Tabla2[[#This Row],[META_USME2]]</f>
        <v>2.625601017092547</v>
      </c>
      <c r="AJ42" s="59">
        <f>+Tabla2[[#This Row],[META_CIUDAD_BOLIVAR]]-Tabla2[[#This Row],[META_CIUDAD_BOLIVAR2]]</f>
        <v>-5.850002266145415</v>
      </c>
      <c r="AK42" s="59">
        <f>+Tabla2[[#This Row],[META_SUMAPAZ]]-Tabla2[[#This Row],[META_SUMAPAZ2]]</f>
        <v>0.75000029053146344</v>
      </c>
      <c r="AL42" s="59"/>
      <c r="AM42" s="59"/>
      <c r="AN42" s="59">
        <f>+Tabla2[[#This Row],[META_SUBRED]]-Tabla2[[#This Row],[META_SUBRED2]]</f>
        <v>0</v>
      </c>
      <c r="AO42" s="63">
        <f>+Tabla2[[#This Row],[META_DISTRITO]]-Tabla2[[#This Row],[META_DISTRITO2]]</f>
        <v>0</v>
      </c>
      <c r="AP42" s="62">
        <f t="shared" si="0"/>
        <v>1.2000004648499152E-3</v>
      </c>
      <c r="AR42" s="83" t="s">
        <v>389</v>
      </c>
      <c r="AS42" s="84"/>
      <c r="AT42" s="84"/>
      <c r="AU42" s="84"/>
      <c r="AV42" s="84"/>
      <c r="AW42" s="84"/>
      <c r="AX42" s="84"/>
      <c r="AY42" s="85"/>
    </row>
    <row r="43" spans="1:51" ht="25.5" hidden="1" customHeight="1">
      <c r="A43" s="19" t="s">
        <v>73</v>
      </c>
      <c r="B43" s="20" t="s">
        <v>74</v>
      </c>
      <c r="C43" s="20" t="s">
        <v>75</v>
      </c>
      <c r="D43" s="21">
        <v>31</v>
      </c>
      <c r="E43" s="20" t="s">
        <v>93</v>
      </c>
      <c r="F43" s="20" t="s">
        <v>87</v>
      </c>
      <c r="G43" s="19" t="s">
        <v>78</v>
      </c>
      <c r="H43" s="19" t="s">
        <v>50</v>
      </c>
      <c r="I43" s="19" t="s">
        <v>65</v>
      </c>
      <c r="J43" s="22">
        <v>215123</v>
      </c>
      <c r="K43" s="5">
        <v>12.000004648503415</v>
      </c>
      <c r="L43" s="22">
        <f>+Tabla2[[#This Row],[VALOR UNITARIO]]*Tabla2[[#This Row],[META_SUR]]</f>
        <v>2581477</v>
      </c>
      <c r="M43" s="73">
        <f>+Tabla2[[#This Row],[META_SUR]]*20.63/100</f>
        <v>2.4756009589862544</v>
      </c>
      <c r="N43" s="74">
        <f>+Tabla2[[#This Row],[META_SUR]]*21.88/100</f>
        <v>2.625601017092547</v>
      </c>
      <c r="O43" s="74">
        <f>+Tabla2[[#This Row],[META_SUR]]*51.25/100</f>
        <v>6.1500023823580001</v>
      </c>
      <c r="P43" s="74">
        <f>+Tabla2[[#This Row],[META_SUR]]*6.25/100</f>
        <v>0.75000029053146344</v>
      </c>
      <c r="Q43" s="74"/>
      <c r="R43" s="74"/>
      <c r="S43" s="74"/>
      <c r="T43" s="75"/>
      <c r="U43" s="28">
        <f>+Tabla2[[#This Row],[META_TUNJUELITO]]+Tabla2[[#This Row],[META_USME]]+Tabla2[[#This Row],[META_CIUDAD_BOLIVAR]]+Tabla2[[#This Row],[META_SUMAPAZ]]+Tabla2[[#This Row],[META_]]+Tabla2[[#This Row],[META_2]]+Tabla2[[#This Row],[META_SUBRED]]+Tabla2[[#This Row],[META_DISTRITO]]</f>
        <v>12.001204648968265</v>
      </c>
      <c r="V43" s="29">
        <f>+Tabla2[[#This Row],[META_SUR]]-Tabla2[[#This Row],[META_TOTAL]]</f>
        <v>-1.2000004648502482E-3</v>
      </c>
      <c r="W43" s="73">
        <v>12</v>
      </c>
      <c r="X43" s="74">
        <v>0</v>
      </c>
      <c r="Y43" s="82">
        <v>0</v>
      </c>
      <c r="Z43" s="74"/>
      <c r="AA43" s="74"/>
      <c r="AB43" s="74"/>
      <c r="AC43" s="74"/>
      <c r="AD43" s="75"/>
      <c r="AE43" s="28">
        <f>SUM(Tabla2[[#This Row],[META_TUNJUELITO2]:[META_DISTRITO2]])</f>
        <v>12</v>
      </c>
      <c r="AF43" s="29">
        <f>+Tabla2[[#This Row],[META_SUR]]-Tabla2[[#This Row],[META_TOTAL2]]</f>
        <v>4.6485034150833826E-6</v>
      </c>
      <c r="AH43" s="58">
        <f>+Tabla2[[#This Row],[META_TUNJUELITO]]-Tabla2[[#This Row],[META_TUNJUELITO2]]</f>
        <v>-9.524399041013746</v>
      </c>
      <c r="AI43" s="59">
        <f>+Tabla2[[#This Row],[META_USME]]-Tabla2[[#This Row],[META_USME2]]</f>
        <v>2.625601017092547</v>
      </c>
      <c r="AJ43" s="59">
        <f>+Tabla2[[#This Row],[META_CIUDAD_BOLIVAR]]-Tabla2[[#This Row],[META_CIUDAD_BOLIVAR2]]</f>
        <v>6.1500023823580001</v>
      </c>
      <c r="AK43" s="59">
        <f>+Tabla2[[#This Row],[META_SUMAPAZ]]-Tabla2[[#This Row],[META_SUMAPAZ2]]</f>
        <v>0.75000029053146344</v>
      </c>
      <c r="AL43" s="59"/>
      <c r="AM43" s="59"/>
      <c r="AN43" s="59">
        <f>+Tabla2[[#This Row],[META_SUBRED]]-Tabla2[[#This Row],[META_SUBRED2]]</f>
        <v>0</v>
      </c>
      <c r="AO43" s="63">
        <f>+Tabla2[[#This Row],[META_DISTRITO]]-Tabla2[[#This Row],[META_DISTRITO2]]</f>
        <v>0</v>
      </c>
      <c r="AP43" s="62">
        <f t="shared" si="0"/>
        <v>1.2046489682649986E-3</v>
      </c>
      <c r="AR43" s="83" t="s">
        <v>389</v>
      </c>
      <c r="AS43" s="84"/>
      <c r="AT43" s="84"/>
      <c r="AU43" s="84"/>
      <c r="AV43" s="84"/>
      <c r="AW43" s="84"/>
      <c r="AX43" s="84"/>
      <c r="AY43" s="85"/>
    </row>
    <row r="44" spans="1:51" ht="26.1" hidden="1" customHeight="1">
      <c r="A44" s="19" t="s">
        <v>73</v>
      </c>
      <c r="B44" s="20" t="s">
        <v>74</v>
      </c>
      <c r="C44" s="20" t="s">
        <v>75</v>
      </c>
      <c r="D44" s="21">
        <v>31</v>
      </c>
      <c r="E44" s="20" t="s">
        <v>93</v>
      </c>
      <c r="F44" s="20" t="s">
        <v>81</v>
      </c>
      <c r="G44" s="19" t="s">
        <v>78</v>
      </c>
      <c r="H44" s="19" t="s">
        <v>50</v>
      </c>
      <c r="I44" s="19" t="s">
        <v>65</v>
      </c>
      <c r="J44" s="22">
        <v>215123</v>
      </c>
      <c r="K44" s="5">
        <v>12.000004648503415</v>
      </c>
      <c r="L44" s="22">
        <f>+Tabla2[[#This Row],[VALOR UNITARIO]]*Tabla2[[#This Row],[META_SUR]]</f>
        <v>2581477</v>
      </c>
      <c r="M44" s="73">
        <f>+Tabla2[[#This Row],[META_SUR]]*20.63/100</f>
        <v>2.4756009589862544</v>
      </c>
      <c r="N44" s="74">
        <f>+Tabla2[[#This Row],[META_SUR]]*21.88/100</f>
        <v>2.625601017092547</v>
      </c>
      <c r="O44" s="74">
        <f>+Tabla2[[#This Row],[META_SUR]]*51.25/100</f>
        <v>6.1500023823580001</v>
      </c>
      <c r="P44" s="74">
        <f>+Tabla2[[#This Row],[META_SUR]]*6.25/100</f>
        <v>0.75000029053146344</v>
      </c>
      <c r="Q44" s="74"/>
      <c r="R44" s="74"/>
      <c r="S44" s="74"/>
      <c r="T44" s="75"/>
      <c r="U44" s="28">
        <f>+Tabla2[[#This Row],[META_TUNJUELITO]]+Tabla2[[#This Row],[META_USME]]+Tabla2[[#This Row],[META_CIUDAD_BOLIVAR]]+Tabla2[[#This Row],[META_SUMAPAZ]]+Tabla2[[#This Row],[META_]]+Tabla2[[#This Row],[META_2]]+Tabla2[[#This Row],[META_SUBRED]]+Tabla2[[#This Row],[META_DISTRITO]]</f>
        <v>12.001204648968265</v>
      </c>
      <c r="V44" s="29">
        <f>+Tabla2[[#This Row],[META_SUR]]-Tabla2[[#This Row],[META_TOTAL]]</f>
        <v>-1.2000004648502482E-3</v>
      </c>
      <c r="W44" s="73">
        <v>0</v>
      </c>
      <c r="X44" s="74">
        <v>12</v>
      </c>
      <c r="Y44" s="74">
        <v>4.6485034150833826E-6</v>
      </c>
      <c r="Z44" s="74"/>
      <c r="AA44" s="74"/>
      <c r="AB44" s="74"/>
      <c r="AC44" s="74"/>
      <c r="AD44" s="75"/>
      <c r="AE44" s="28">
        <f>SUM(Tabla2[[#This Row],[META_TUNJUELITO2]:[META_DISTRITO2]])</f>
        <v>12.000004648503415</v>
      </c>
      <c r="AF44" s="29">
        <f>+Tabla2[[#This Row],[META_SUR]]-Tabla2[[#This Row],[META_TOTAL2]]</f>
        <v>0</v>
      </c>
      <c r="AH44" s="58">
        <f>+Tabla2[[#This Row],[META_TUNJUELITO]]-Tabla2[[#This Row],[META_TUNJUELITO2]]</f>
        <v>2.4756009589862544</v>
      </c>
      <c r="AI44" s="59">
        <f>+Tabla2[[#This Row],[META_USME]]-Tabla2[[#This Row],[META_USME2]]</f>
        <v>-9.3743989829074525</v>
      </c>
      <c r="AJ44" s="59">
        <f>+Tabla2[[#This Row],[META_CIUDAD_BOLIVAR]]-Tabla2[[#This Row],[META_CIUDAD_BOLIVAR2]]</f>
        <v>6.149997733854585</v>
      </c>
      <c r="AK44" s="59">
        <f>+Tabla2[[#This Row],[META_SUMAPAZ]]-Tabla2[[#This Row],[META_SUMAPAZ2]]</f>
        <v>0.75000029053146344</v>
      </c>
      <c r="AL44" s="59"/>
      <c r="AM44" s="59"/>
      <c r="AN44" s="59">
        <f>+Tabla2[[#This Row],[META_SUBRED]]-Tabla2[[#This Row],[META_SUBRED2]]</f>
        <v>0</v>
      </c>
      <c r="AO44" s="63">
        <f>+Tabla2[[#This Row],[META_DISTRITO]]-Tabla2[[#This Row],[META_DISTRITO2]]</f>
        <v>0</v>
      </c>
      <c r="AP44" s="62">
        <f t="shared" si="0"/>
        <v>1.2000004648499152E-3</v>
      </c>
      <c r="AR44" s="83" t="s">
        <v>389</v>
      </c>
      <c r="AS44" s="84"/>
      <c r="AT44" s="84"/>
      <c r="AU44" s="84"/>
      <c r="AV44" s="84"/>
      <c r="AW44" s="84"/>
      <c r="AX44" s="84"/>
      <c r="AY44" s="85"/>
    </row>
    <row r="45" spans="1:51" ht="38.450000000000003" hidden="1" customHeight="1">
      <c r="A45" s="19" t="s">
        <v>73</v>
      </c>
      <c r="B45" s="20" t="s">
        <v>74</v>
      </c>
      <c r="C45" s="20" t="s">
        <v>75</v>
      </c>
      <c r="D45" s="21">
        <v>32</v>
      </c>
      <c r="E45" s="20" t="s">
        <v>94</v>
      </c>
      <c r="F45" s="20" t="s">
        <v>80</v>
      </c>
      <c r="G45" s="19" t="s">
        <v>78</v>
      </c>
      <c r="H45" s="19" t="s">
        <v>50</v>
      </c>
      <c r="I45" s="19" t="s">
        <v>65</v>
      </c>
      <c r="J45" s="22">
        <v>281078</v>
      </c>
      <c r="K45" s="5">
        <v>660.00001067319397</v>
      </c>
      <c r="L45" s="22">
        <f>+Tabla2[[#This Row],[VALOR UNITARIO]]*Tabla2[[#This Row],[META_SUR]]</f>
        <v>185511483</v>
      </c>
      <c r="M45" s="76">
        <v>136</v>
      </c>
      <c r="N45" s="77">
        <v>145</v>
      </c>
      <c r="O45" s="77">
        <v>338</v>
      </c>
      <c r="P45" s="77">
        <v>41</v>
      </c>
      <c r="Q45" s="74"/>
      <c r="R45" s="74"/>
      <c r="S45" s="74"/>
      <c r="T45" s="75"/>
      <c r="U45" s="28">
        <f>+Tabla2[[#This Row],[META_TUNJUELITO]]+Tabla2[[#This Row],[META_USME]]+Tabla2[[#This Row],[META_CIUDAD_BOLIVAR]]+Tabla2[[#This Row],[META_SUMAPAZ]]+Tabla2[[#This Row],[META_]]+Tabla2[[#This Row],[META_2]]+Tabla2[[#This Row],[META_SUBRED]]+Tabla2[[#This Row],[META_DISTRITO]]</f>
        <v>660</v>
      </c>
      <c r="V45" s="29">
        <f>+Tabla2[[#This Row],[META_SUR]]-Tabla2[[#This Row],[META_TOTAL]]</f>
        <v>1.0673193969523709E-5</v>
      </c>
      <c r="W45" s="76">
        <v>210</v>
      </c>
      <c r="X45" s="77">
        <v>225</v>
      </c>
      <c r="Y45" s="77">
        <v>225.00001067319397</v>
      </c>
      <c r="Z45" s="77"/>
      <c r="AA45" s="74"/>
      <c r="AB45" s="74"/>
      <c r="AC45" s="74"/>
      <c r="AD45" s="75"/>
      <c r="AE45" s="28">
        <f>SUM(Tabla2[[#This Row],[META_TUNJUELITO2]:[META_DISTRITO2]])</f>
        <v>660.00001067319397</v>
      </c>
      <c r="AF45" s="29">
        <f>+Tabla2[[#This Row],[META_SUR]]-Tabla2[[#This Row],[META_TOTAL2]]</f>
        <v>0</v>
      </c>
      <c r="AH45" s="58">
        <f>+Tabla2[[#This Row],[META_TUNJUELITO]]-Tabla2[[#This Row],[META_TUNJUELITO2]]</f>
        <v>-74</v>
      </c>
      <c r="AI45" s="59">
        <f>+Tabla2[[#This Row],[META_USME]]-Tabla2[[#This Row],[META_USME2]]</f>
        <v>-80</v>
      </c>
      <c r="AJ45" s="59">
        <f>+Tabla2[[#This Row],[META_CIUDAD_BOLIVAR]]-Tabla2[[#This Row],[META_CIUDAD_BOLIVAR2]]</f>
        <v>112.99998932680603</v>
      </c>
      <c r="AK45" s="59">
        <f>+Tabla2[[#This Row],[META_SUMAPAZ]]-Tabla2[[#This Row],[META_SUMAPAZ2]]</f>
        <v>41</v>
      </c>
      <c r="AL45" s="59"/>
      <c r="AM45" s="59"/>
      <c r="AN45" s="59">
        <f>+Tabla2[[#This Row],[META_SUBRED]]-Tabla2[[#This Row],[META_SUBRED2]]</f>
        <v>0</v>
      </c>
      <c r="AO45" s="63">
        <f>+Tabla2[[#This Row],[META_DISTRITO]]-Tabla2[[#This Row],[META_DISTRITO2]]</f>
        <v>0</v>
      </c>
      <c r="AP45" s="62">
        <f t="shared" si="0"/>
        <v>-1.0673193969523709E-5</v>
      </c>
      <c r="AR45" s="83" t="s">
        <v>389</v>
      </c>
      <c r="AS45" s="84"/>
      <c r="AT45" s="84"/>
      <c r="AU45" s="84"/>
      <c r="AV45" s="84"/>
      <c r="AW45" s="84"/>
      <c r="AX45" s="84"/>
      <c r="AY45" s="85"/>
    </row>
    <row r="46" spans="1:51" ht="51" hidden="1" customHeight="1">
      <c r="A46" s="19" t="s">
        <v>73</v>
      </c>
      <c r="B46" s="20" t="s">
        <v>74</v>
      </c>
      <c r="C46" s="20" t="s">
        <v>75</v>
      </c>
      <c r="D46" s="21">
        <v>33</v>
      </c>
      <c r="E46" s="20" t="s">
        <v>95</v>
      </c>
      <c r="F46" s="20" t="s">
        <v>87</v>
      </c>
      <c r="G46" s="19" t="s">
        <v>96</v>
      </c>
      <c r="H46" s="19" t="s">
        <v>50</v>
      </c>
      <c r="I46" s="19" t="s">
        <v>47</v>
      </c>
      <c r="J46" s="22">
        <v>1094110</v>
      </c>
      <c r="K46" s="5">
        <v>9.0000018279697649</v>
      </c>
      <c r="L46" s="22">
        <f>+Tabla2[[#This Row],[VALOR UNITARIO]]*Tabla2[[#This Row],[META_SUR]]</f>
        <v>9846992</v>
      </c>
      <c r="M46" s="73">
        <f>+Tabla2[[#This Row],[META_SUR]]*20.63/100</f>
        <v>1.8567003771101624</v>
      </c>
      <c r="N46" s="74">
        <f>+Tabla2[[#This Row],[META_SUR]]*21.88/100</f>
        <v>1.9692003999597845</v>
      </c>
      <c r="O46" s="74">
        <f>+Tabla2[[#This Row],[META_SUR]]*51.25/100</f>
        <v>4.6125009368345049</v>
      </c>
      <c r="P46" s="74">
        <f>+Tabla2[[#This Row],[META_SUR]]*6.25/100</f>
        <v>0.56250011424811031</v>
      </c>
      <c r="Q46" s="74"/>
      <c r="R46" s="74"/>
      <c r="S46" s="74"/>
      <c r="T46" s="75"/>
      <c r="U46" s="28">
        <f>+Tabla2[[#This Row],[META_TUNJUELITO]]+Tabla2[[#This Row],[META_USME]]+Tabla2[[#This Row],[META_CIUDAD_BOLIVAR]]+Tabla2[[#This Row],[META_SUMAPAZ]]+Tabla2[[#This Row],[META_]]+Tabla2[[#This Row],[META_2]]+Tabla2[[#This Row],[META_SUBRED]]+Tabla2[[#This Row],[META_DISTRITO]]</f>
        <v>9.0009018281525606</v>
      </c>
      <c r="V46" s="29">
        <f>+Tabla2[[#This Row],[META_SUR]]-Tabla2[[#This Row],[META_TOTAL]]</f>
        <v>-9.0000018279567939E-4</v>
      </c>
      <c r="W46" s="73">
        <v>3</v>
      </c>
      <c r="X46" s="74">
        <v>3</v>
      </c>
      <c r="Y46" s="74">
        <v>3.0000018279697649</v>
      </c>
      <c r="Z46" s="74"/>
      <c r="AA46" s="74"/>
      <c r="AB46" s="74"/>
      <c r="AC46" s="74"/>
      <c r="AD46" s="75"/>
      <c r="AE46" s="28">
        <f>SUM(Tabla2[[#This Row],[META_TUNJUELITO2]:[META_DISTRITO2]])</f>
        <v>9.0000018279697649</v>
      </c>
      <c r="AF46" s="29">
        <f>+Tabla2[[#This Row],[META_SUR]]-Tabla2[[#This Row],[META_TOTAL2]]</f>
        <v>0</v>
      </c>
      <c r="AH46" s="58">
        <f>+Tabla2[[#This Row],[META_TUNJUELITO]]-Tabla2[[#This Row],[META_TUNJUELITO2]]</f>
        <v>-1.1432996228898376</v>
      </c>
      <c r="AI46" s="59">
        <f>+Tabla2[[#This Row],[META_USME]]-Tabla2[[#This Row],[META_USME2]]</f>
        <v>-1.0307996000402155</v>
      </c>
      <c r="AJ46" s="59">
        <f>+Tabla2[[#This Row],[META_CIUDAD_BOLIVAR]]-Tabla2[[#This Row],[META_CIUDAD_BOLIVAR2]]</f>
        <v>1.61249910886474</v>
      </c>
      <c r="AK46" s="59">
        <f>+Tabla2[[#This Row],[META_SUMAPAZ]]-Tabla2[[#This Row],[META_SUMAPAZ2]]</f>
        <v>0.56250011424811031</v>
      </c>
      <c r="AL46" s="59"/>
      <c r="AM46" s="59"/>
      <c r="AN46" s="59">
        <f>+Tabla2[[#This Row],[META_SUBRED]]-Tabla2[[#This Row],[META_SUBRED2]]</f>
        <v>0</v>
      </c>
      <c r="AO46" s="63">
        <f>+Tabla2[[#This Row],[META_DISTRITO]]-Tabla2[[#This Row],[META_DISTRITO2]]</f>
        <v>0</v>
      </c>
      <c r="AP46" s="62">
        <f t="shared" si="0"/>
        <v>9.0000018279723371E-4</v>
      </c>
      <c r="AR46" s="83" t="s">
        <v>389</v>
      </c>
      <c r="AS46" s="84"/>
      <c r="AT46" s="84"/>
      <c r="AU46" s="84"/>
      <c r="AV46" s="84"/>
      <c r="AW46" s="84"/>
      <c r="AX46" s="84"/>
      <c r="AY46" s="85"/>
    </row>
    <row r="47" spans="1:51" ht="69.75" customHeight="1" thickTop="1" thickBot="1">
      <c r="A47" s="19" t="s">
        <v>73</v>
      </c>
      <c r="B47" s="20" t="s">
        <v>74</v>
      </c>
      <c r="C47" s="20" t="s">
        <v>97</v>
      </c>
      <c r="D47" s="21">
        <v>34</v>
      </c>
      <c r="E47" s="20" t="s">
        <v>98</v>
      </c>
      <c r="F47" s="20" t="s">
        <v>77</v>
      </c>
      <c r="G47" s="19" t="s">
        <v>78</v>
      </c>
      <c r="H47" s="19" t="s">
        <v>50</v>
      </c>
      <c r="I47" s="19" t="s">
        <v>47</v>
      </c>
      <c r="J47" s="22">
        <v>161342</v>
      </c>
      <c r="K47" s="5">
        <v>48</v>
      </c>
      <c r="L47" s="22">
        <f>+Tabla2[[#This Row],[VALOR UNITARIO]]*Tabla2[[#This Row],[META_SUR]]</f>
        <v>7744416</v>
      </c>
      <c r="M47" s="73">
        <f>+Tabla2[[#This Row],[META_SUR]]*20.63/100</f>
        <v>9.9024000000000001</v>
      </c>
      <c r="N47" s="74">
        <f>+Tabla2[[#This Row],[META_SUR]]*21.88/100</f>
        <v>10.5024</v>
      </c>
      <c r="O47" s="74">
        <f>+Tabla2[[#This Row],[META_SUR]]*51.25/100</f>
        <v>24.6</v>
      </c>
      <c r="P47" s="74">
        <f>+Tabla2[[#This Row],[META_SUR]]*6.25/100</f>
        <v>3</v>
      </c>
      <c r="Q47" s="74"/>
      <c r="R47" s="74"/>
      <c r="S47" s="74"/>
      <c r="T47" s="75"/>
      <c r="U47" s="28">
        <f>+Tabla2[[#This Row],[META_TUNJUELITO]]+Tabla2[[#This Row],[META_USME]]+Tabla2[[#This Row],[META_CIUDAD_BOLIVAR]]+Tabla2[[#This Row],[META_SUMAPAZ]]+Tabla2[[#This Row],[META_]]+Tabla2[[#This Row],[META_2]]+Tabla2[[#This Row],[META_SUBRED]]+Tabla2[[#This Row],[META_DISTRITO]]</f>
        <v>48.004800000000003</v>
      </c>
      <c r="V47" s="29">
        <f>+Tabla2[[#This Row],[META_SUR]]-Tabla2[[#This Row],[META_TOTAL]]</f>
        <v>-4.8000000000030241E-3</v>
      </c>
      <c r="W47" s="73">
        <v>12</v>
      </c>
      <c r="X47" s="74">
        <v>18</v>
      </c>
      <c r="Y47" s="74">
        <v>18</v>
      </c>
      <c r="Z47" s="74"/>
      <c r="AA47" s="74"/>
      <c r="AB47" s="74"/>
      <c r="AC47" s="74"/>
      <c r="AD47" s="75"/>
      <c r="AE47" s="28">
        <f>SUM(Tabla2[[#This Row],[META_TUNJUELITO2]:[META_DISTRITO2]])</f>
        <v>48</v>
      </c>
      <c r="AF47" s="29">
        <f>+Tabla2[[#This Row],[META_SUR]]-Tabla2[[#This Row],[META_TOTAL2]]</f>
        <v>0</v>
      </c>
      <c r="AH47" s="58">
        <f>+Tabla2[[#This Row],[META_TUNJUELITO]]-Tabla2[[#This Row],[META_TUNJUELITO2]]</f>
        <v>-2.0975999999999999</v>
      </c>
      <c r="AI47" s="59">
        <f>+Tabla2[[#This Row],[META_USME]]-Tabla2[[#This Row],[META_USME2]]</f>
        <v>-7.4976000000000003</v>
      </c>
      <c r="AJ47" s="59">
        <f>+Tabla2[[#This Row],[META_CIUDAD_BOLIVAR]]-Tabla2[[#This Row],[META_CIUDAD_BOLIVAR2]]</f>
        <v>6.6000000000000014</v>
      </c>
      <c r="AK47" s="59">
        <f>+Tabla2[[#This Row],[META_SUMAPAZ]]-Tabla2[[#This Row],[META_SUMAPAZ2]]</f>
        <v>3</v>
      </c>
      <c r="AL47" s="59"/>
      <c r="AM47" s="59"/>
      <c r="AN47" s="59">
        <f>+Tabla2[[#This Row],[META_SUBRED]]-Tabla2[[#This Row],[META_SUBRED2]]</f>
        <v>0</v>
      </c>
      <c r="AO47" s="63">
        <f>+Tabla2[[#This Row],[META_DISTRITO]]-Tabla2[[#This Row],[META_DISTRITO2]]</f>
        <v>0</v>
      </c>
      <c r="AP47" s="62">
        <f t="shared" si="0"/>
        <v>4.8000000000012477E-3</v>
      </c>
      <c r="AR47" s="83" t="s">
        <v>390</v>
      </c>
      <c r="AS47" s="84"/>
      <c r="AT47" s="84"/>
      <c r="AU47" s="84"/>
      <c r="AV47" s="84"/>
      <c r="AW47" s="84"/>
      <c r="AX47" s="84"/>
      <c r="AY47" s="85"/>
    </row>
    <row r="48" spans="1:51" ht="54" customHeight="1" thickTop="1" thickBot="1">
      <c r="A48" s="19" t="s">
        <v>73</v>
      </c>
      <c r="B48" s="20" t="s">
        <v>74</v>
      </c>
      <c r="C48" s="20" t="s">
        <v>75</v>
      </c>
      <c r="D48" s="21">
        <v>35</v>
      </c>
      <c r="E48" s="20" t="s">
        <v>99</v>
      </c>
      <c r="F48" s="20" t="s">
        <v>77</v>
      </c>
      <c r="G48" s="19" t="s">
        <v>78</v>
      </c>
      <c r="H48" s="19" t="s">
        <v>50</v>
      </c>
      <c r="I48" s="19" t="s">
        <v>47</v>
      </c>
      <c r="J48" s="22">
        <v>215123</v>
      </c>
      <c r="K48" s="5">
        <v>60</v>
      </c>
      <c r="L48" s="22">
        <f>+Tabla2[[#This Row],[VALOR UNITARIO]]*Tabla2[[#This Row],[META_SUR]]</f>
        <v>12907380</v>
      </c>
      <c r="M48" s="73">
        <f>+Tabla2[[#This Row],[META_SUR]]*20.63/100</f>
        <v>12.378</v>
      </c>
      <c r="N48" s="74">
        <f>+Tabla2[[#This Row],[META_SUR]]*21.88/100</f>
        <v>13.128</v>
      </c>
      <c r="O48" s="74">
        <f>+Tabla2[[#This Row],[META_SUR]]*51.25/100</f>
        <v>30.75</v>
      </c>
      <c r="P48" s="74">
        <f>+Tabla2[[#This Row],[META_SUR]]*6.25/100</f>
        <v>3.75</v>
      </c>
      <c r="Q48" s="74"/>
      <c r="R48" s="74"/>
      <c r="S48" s="74"/>
      <c r="T48" s="75"/>
      <c r="U48" s="28">
        <f>+Tabla2[[#This Row],[META_TUNJUELITO]]+Tabla2[[#This Row],[META_USME]]+Tabla2[[#This Row],[META_CIUDAD_BOLIVAR]]+Tabla2[[#This Row],[META_SUMAPAZ]]+Tabla2[[#This Row],[META_]]+Tabla2[[#This Row],[META_2]]+Tabla2[[#This Row],[META_SUBRED]]+Tabla2[[#This Row],[META_DISTRITO]]</f>
        <v>60.006</v>
      </c>
      <c r="V48" s="29">
        <f>+Tabla2[[#This Row],[META_SUR]]-Tabla2[[#This Row],[META_TOTAL]]</f>
        <v>-6.0000000000002274E-3</v>
      </c>
      <c r="W48" s="73">
        <v>18</v>
      </c>
      <c r="X48" s="74">
        <v>21</v>
      </c>
      <c r="Y48" s="74">
        <v>21</v>
      </c>
      <c r="Z48" s="74"/>
      <c r="AA48" s="74"/>
      <c r="AB48" s="74"/>
      <c r="AC48" s="74"/>
      <c r="AD48" s="75"/>
      <c r="AE48" s="28">
        <f>SUM(Tabla2[[#This Row],[META_TUNJUELITO2]:[META_DISTRITO2]])</f>
        <v>60</v>
      </c>
      <c r="AF48" s="29">
        <f>+Tabla2[[#This Row],[META_SUR]]-Tabla2[[#This Row],[META_TOTAL2]]</f>
        <v>0</v>
      </c>
      <c r="AH48" s="58">
        <f>+Tabla2[[#This Row],[META_TUNJUELITO]]-Tabla2[[#This Row],[META_TUNJUELITO2]]</f>
        <v>-5.6219999999999999</v>
      </c>
      <c r="AI48" s="59">
        <f>+Tabla2[[#This Row],[META_USME]]-Tabla2[[#This Row],[META_USME2]]</f>
        <v>-7.8719999999999999</v>
      </c>
      <c r="AJ48" s="59">
        <f>+Tabla2[[#This Row],[META_CIUDAD_BOLIVAR]]-Tabla2[[#This Row],[META_CIUDAD_BOLIVAR2]]</f>
        <v>9.75</v>
      </c>
      <c r="AK48" s="59">
        <f>+Tabla2[[#This Row],[META_SUMAPAZ]]-Tabla2[[#This Row],[META_SUMAPAZ2]]</f>
        <v>3.75</v>
      </c>
      <c r="AL48" s="59"/>
      <c r="AM48" s="59"/>
      <c r="AN48" s="59">
        <f>+Tabla2[[#This Row],[META_SUBRED]]-Tabla2[[#This Row],[META_SUBRED2]]</f>
        <v>0</v>
      </c>
      <c r="AO48" s="63">
        <f>+Tabla2[[#This Row],[META_DISTRITO]]-Tabla2[[#This Row],[META_DISTRITO2]]</f>
        <v>0</v>
      </c>
      <c r="AP48" s="62">
        <f t="shared" si="0"/>
        <v>6.0000000000002274E-3</v>
      </c>
      <c r="AR48" s="83" t="s">
        <v>387</v>
      </c>
      <c r="AS48" s="84"/>
      <c r="AT48" s="84"/>
      <c r="AU48" s="84"/>
      <c r="AV48" s="84"/>
      <c r="AW48" s="84"/>
      <c r="AX48" s="84"/>
      <c r="AY48" s="85"/>
    </row>
    <row r="49" spans="1:51" ht="26.1" hidden="1" customHeight="1">
      <c r="A49" s="19" t="s">
        <v>73</v>
      </c>
      <c r="B49" s="20" t="s">
        <v>74</v>
      </c>
      <c r="C49" s="20" t="s">
        <v>75</v>
      </c>
      <c r="D49" s="21">
        <v>36</v>
      </c>
      <c r="E49" s="20" t="s">
        <v>100</v>
      </c>
      <c r="F49" s="20" t="s">
        <v>77</v>
      </c>
      <c r="G49" s="19" t="s">
        <v>78</v>
      </c>
      <c r="H49" s="19" t="s">
        <v>67</v>
      </c>
      <c r="I49" s="19" t="s">
        <v>47</v>
      </c>
      <c r="J49" s="22">
        <v>140539</v>
      </c>
      <c r="K49" s="5">
        <v>0</v>
      </c>
      <c r="L49" s="22">
        <f>+Tabla2[[#This Row],[VALOR UNITARIO]]*Tabla2[[#This Row],[META_SUR]]</f>
        <v>0</v>
      </c>
      <c r="M49" s="73">
        <f>+Tabla2[[#This Row],[META_SUR]]*20.63/100</f>
        <v>0</v>
      </c>
      <c r="N49" s="74">
        <f>+Tabla2[[#This Row],[META_SUR]]*21.88/100</f>
        <v>0</v>
      </c>
      <c r="O49" s="74">
        <f>+Tabla2[[#This Row],[META_SUR]]*51.25/100</f>
        <v>0</v>
      </c>
      <c r="P49" s="74">
        <f>+Tabla2[[#This Row],[META_SUR]]*6.25/100</f>
        <v>0</v>
      </c>
      <c r="Q49" s="74"/>
      <c r="R49" s="74"/>
      <c r="S49" s="74"/>
      <c r="T49" s="75"/>
      <c r="U49" s="28">
        <f>+Tabla2[[#This Row],[META_TUNJUELITO]]+Tabla2[[#This Row],[META_USME]]+Tabla2[[#This Row],[META_CIUDAD_BOLIVAR]]+Tabla2[[#This Row],[META_SUMAPAZ]]+Tabla2[[#This Row],[META_]]+Tabla2[[#This Row],[META_2]]+Tabla2[[#This Row],[META_SUBRED]]+Tabla2[[#This Row],[META_DISTRITO]]</f>
        <v>0</v>
      </c>
      <c r="V49" s="29">
        <f>+Tabla2[[#This Row],[META_SUR]]-Tabla2[[#This Row],[META_TOTAL]]</f>
        <v>0</v>
      </c>
      <c r="W49" s="73"/>
      <c r="X49" s="74"/>
      <c r="Y49" s="74"/>
      <c r="Z49" s="74"/>
      <c r="AA49" s="74"/>
      <c r="AB49" s="74"/>
      <c r="AC49" s="74"/>
      <c r="AD49" s="75"/>
      <c r="AE49" s="28">
        <f>SUM(Tabla2[[#This Row],[META_TUNJUELITO2]:[META_DISTRITO2]])</f>
        <v>0</v>
      </c>
      <c r="AF49" s="29">
        <f>+Tabla2[[#This Row],[META_SUR]]-Tabla2[[#This Row],[META_TOTAL2]]</f>
        <v>0</v>
      </c>
      <c r="AH49" s="64">
        <f>+Tabla2[[#This Row],[META_TUNJUELITO]]-Tabla2[[#This Row],[META_TUNJUELITO2]]</f>
        <v>0</v>
      </c>
      <c r="AI49" s="60">
        <f>+Tabla2[[#This Row],[META_USME]]-Tabla2[[#This Row],[META_USME2]]</f>
        <v>0</v>
      </c>
      <c r="AJ49" s="60">
        <f>+Tabla2[[#This Row],[META_CIUDAD_BOLIVAR]]-Tabla2[[#This Row],[META_CIUDAD_BOLIVAR2]]</f>
        <v>0</v>
      </c>
      <c r="AK49" s="60">
        <f>+Tabla2[[#This Row],[META_SUMAPAZ]]-Tabla2[[#This Row],[META_SUMAPAZ2]]</f>
        <v>0</v>
      </c>
      <c r="AL49" s="60"/>
      <c r="AM49" s="60"/>
      <c r="AN49" s="60">
        <f>+Tabla2[[#This Row],[META_SUBRED]]-Tabla2[[#This Row],[META_SUBRED2]]</f>
        <v>0</v>
      </c>
      <c r="AO49" s="61">
        <f>+Tabla2[[#This Row],[META_DISTRITO]]-Tabla2[[#This Row],[META_DISTRITO2]]</f>
        <v>0</v>
      </c>
      <c r="AP49" s="62">
        <f t="shared" si="0"/>
        <v>0</v>
      </c>
      <c r="AR49" s="83"/>
      <c r="AS49" s="84"/>
      <c r="AT49" s="84"/>
      <c r="AU49" s="84"/>
      <c r="AV49" s="84"/>
      <c r="AW49" s="84"/>
      <c r="AX49" s="84"/>
      <c r="AY49" s="85"/>
    </row>
    <row r="50" spans="1:51" ht="38.450000000000003" hidden="1" customHeight="1">
      <c r="A50" s="19" t="s">
        <v>73</v>
      </c>
      <c r="B50" s="20" t="s">
        <v>74</v>
      </c>
      <c r="C50" s="20" t="s">
        <v>75</v>
      </c>
      <c r="D50" s="21">
        <v>37</v>
      </c>
      <c r="E50" s="20" t="s">
        <v>101</v>
      </c>
      <c r="F50" s="20" t="s">
        <v>77</v>
      </c>
      <c r="G50" s="19" t="s">
        <v>78</v>
      </c>
      <c r="H50" s="19" t="s">
        <v>67</v>
      </c>
      <c r="I50" s="19" t="s">
        <v>47</v>
      </c>
      <c r="J50" s="22">
        <v>74584</v>
      </c>
      <c r="K50" s="5">
        <v>0</v>
      </c>
      <c r="L50" s="22">
        <f>+Tabla2[[#This Row],[VALOR UNITARIO]]*Tabla2[[#This Row],[META_SUR]]</f>
        <v>0</v>
      </c>
      <c r="M50" s="73">
        <f>+Tabla2[[#This Row],[META_SUR]]*20.63/100</f>
        <v>0</v>
      </c>
      <c r="N50" s="74">
        <f>+Tabla2[[#This Row],[META_SUR]]*21.88/100</f>
        <v>0</v>
      </c>
      <c r="O50" s="74">
        <f>+Tabla2[[#This Row],[META_SUR]]*51.25/100</f>
        <v>0</v>
      </c>
      <c r="P50" s="74">
        <f>+Tabla2[[#This Row],[META_SUR]]*6.25/100</f>
        <v>0</v>
      </c>
      <c r="Q50" s="74"/>
      <c r="R50" s="74"/>
      <c r="S50" s="74"/>
      <c r="T50" s="75"/>
      <c r="U50" s="28">
        <f>+Tabla2[[#This Row],[META_TUNJUELITO]]+Tabla2[[#This Row],[META_USME]]+Tabla2[[#This Row],[META_CIUDAD_BOLIVAR]]+Tabla2[[#This Row],[META_SUMAPAZ]]+Tabla2[[#This Row],[META_]]+Tabla2[[#This Row],[META_2]]+Tabla2[[#This Row],[META_SUBRED]]+Tabla2[[#This Row],[META_DISTRITO]]</f>
        <v>0</v>
      </c>
      <c r="V50" s="29">
        <f>+Tabla2[[#This Row],[META_SUR]]-Tabla2[[#This Row],[META_TOTAL]]</f>
        <v>0</v>
      </c>
      <c r="W50" s="73"/>
      <c r="X50" s="74"/>
      <c r="Y50" s="74"/>
      <c r="Z50" s="74"/>
      <c r="AA50" s="74"/>
      <c r="AB50" s="74"/>
      <c r="AC50" s="74"/>
      <c r="AD50" s="75"/>
      <c r="AE50" s="28">
        <f>SUM(Tabla2[[#This Row],[META_TUNJUELITO2]:[META_DISTRITO2]])</f>
        <v>0</v>
      </c>
      <c r="AF50" s="29">
        <f>+Tabla2[[#This Row],[META_SUR]]-Tabla2[[#This Row],[META_TOTAL2]]</f>
        <v>0</v>
      </c>
      <c r="AH50" s="64">
        <f>+Tabla2[[#This Row],[META_TUNJUELITO]]-Tabla2[[#This Row],[META_TUNJUELITO2]]</f>
        <v>0</v>
      </c>
      <c r="AI50" s="60">
        <f>+Tabla2[[#This Row],[META_USME]]-Tabla2[[#This Row],[META_USME2]]</f>
        <v>0</v>
      </c>
      <c r="AJ50" s="60">
        <f>+Tabla2[[#This Row],[META_CIUDAD_BOLIVAR]]-Tabla2[[#This Row],[META_CIUDAD_BOLIVAR2]]</f>
        <v>0</v>
      </c>
      <c r="AK50" s="60">
        <f>+Tabla2[[#This Row],[META_SUMAPAZ]]-Tabla2[[#This Row],[META_SUMAPAZ2]]</f>
        <v>0</v>
      </c>
      <c r="AL50" s="60"/>
      <c r="AM50" s="60"/>
      <c r="AN50" s="60">
        <f>+Tabla2[[#This Row],[META_SUBRED]]-Tabla2[[#This Row],[META_SUBRED2]]</f>
        <v>0</v>
      </c>
      <c r="AO50" s="61">
        <f>+Tabla2[[#This Row],[META_DISTRITO]]-Tabla2[[#This Row],[META_DISTRITO2]]</f>
        <v>0</v>
      </c>
      <c r="AP50" s="62">
        <f t="shared" si="0"/>
        <v>0</v>
      </c>
      <c r="AR50" s="83"/>
      <c r="AS50" s="84"/>
      <c r="AT50" s="84"/>
      <c r="AU50" s="84"/>
      <c r="AV50" s="84"/>
      <c r="AW50" s="84"/>
      <c r="AX50" s="84"/>
      <c r="AY50" s="85"/>
    </row>
    <row r="51" spans="1:51" ht="38.450000000000003" hidden="1" customHeight="1">
      <c r="A51" s="19" t="s">
        <v>73</v>
      </c>
      <c r="B51" s="20" t="s">
        <v>74</v>
      </c>
      <c r="C51" s="20" t="s">
        <v>75</v>
      </c>
      <c r="D51" s="21">
        <v>38</v>
      </c>
      <c r="E51" s="20" t="s">
        <v>102</v>
      </c>
      <c r="F51" s="20" t="s">
        <v>77</v>
      </c>
      <c r="G51" s="19" t="s">
        <v>78</v>
      </c>
      <c r="H51" s="19" t="s">
        <v>50</v>
      </c>
      <c r="I51" s="19" t="s">
        <v>47</v>
      </c>
      <c r="J51" s="22">
        <v>355662</v>
      </c>
      <c r="K51" s="5">
        <v>60</v>
      </c>
      <c r="L51" s="22">
        <f>+Tabla2[[#This Row],[VALOR UNITARIO]]*Tabla2[[#This Row],[META_SUR]]</f>
        <v>21339720</v>
      </c>
      <c r="M51" s="73">
        <f>+Tabla2[[#This Row],[META_SUR]]*20.63/100</f>
        <v>12.378</v>
      </c>
      <c r="N51" s="74">
        <f>+Tabla2[[#This Row],[META_SUR]]*21.88/100</f>
        <v>13.128</v>
      </c>
      <c r="O51" s="74">
        <f>+Tabla2[[#This Row],[META_SUR]]*51.25/100</f>
        <v>30.75</v>
      </c>
      <c r="P51" s="74">
        <f>+Tabla2[[#This Row],[META_SUR]]*6.25/100</f>
        <v>3.75</v>
      </c>
      <c r="Q51" s="74"/>
      <c r="R51" s="74"/>
      <c r="S51" s="74"/>
      <c r="T51" s="75"/>
      <c r="U51" s="28">
        <f>+Tabla2[[#This Row],[META_TUNJUELITO]]+Tabla2[[#This Row],[META_USME]]+Tabla2[[#This Row],[META_CIUDAD_BOLIVAR]]+Tabla2[[#This Row],[META_SUMAPAZ]]+Tabla2[[#This Row],[META_]]+Tabla2[[#This Row],[META_2]]+Tabla2[[#This Row],[META_SUBRED]]+Tabla2[[#This Row],[META_DISTRITO]]</f>
        <v>60.006</v>
      </c>
      <c r="V51" s="29">
        <f>+Tabla2[[#This Row],[META_SUR]]-Tabla2[[#This Row],[META_TOTAL]]</f>
        <v>-6.0000000000002274E-3</v>
      </c>
      <c r="W51" s="73">
        <v>9</v>
      </c>
      <c r="X51" s="74">
        <v>21</v>
      </c>
      <c r="Y51" s="74">
        <v>30</v>
      </c>
      <c r="Z51" s="74"/>
      <c r="AA51" s="74"/>
      <c r="AB51" s="74"/>
      <c r="AC51" s="74"/>
      <c r="AD51" s="75"/>
      <c r="AE51" s="28">
        <f>SUM(Tabla2[[#This Row],[META_TUNJUELITO2]:[META_DISTRITO2]])</f>
        <v>60</v>
      </c>
      <c r="AF51" s="29">
        <f>+Tabla2[[#This Row],[META_SUR]]-Tabla2[[#This Row],[META_TOTAL2]]</f>
        <v>0</v>
      </c>
      <c r="AH51" s="58">
        <f>+Tabla2[[#This Row],[META_TUNJUELITO]]-Tabla2[[#This Row],[META_TUNJUELITO2]]</f>
        <v>3.3780000000000001</v>
      </c>
      <c r="AI51" s="59">
        <f>+Tabla2[[#This Row],[META_USME]]-Tabla2[[#This Row],[META_USME2]]</f>
        <v>-7.8719999999999999</v>
      </c>
      <c r="AJ51" s="59">
        <f>+Tabla2[[#This Row],[META_CIUDAD_BOLIVAR]]-Tabla2[[#This Row],[META_CIUDAD_BOLIVAR2]]</f>
        <v>0.75</v>
      </c>
      <c r="AK51" s="59">
        <f>+Tabla2[[#This Row],[META_SUMAPAZ]]-Tabla2[[#This Row],[META_SUMAPAZ2]]</f>
        <v>3.75</v>
      </c>
      <c r="AL51" s="59"/>
      <c r="AM51" s="59"/>
      <c r="AN51" s="59">
        <f>+Tabla2[[#This Row],[META_SUBRED]]-Tabla2[[#This Row],[META_SUBRED2]]</f>
        <v>0</v>
      </c>
      <c r="AO51" s="63">
        <f>+Tabla2[[#This Row],[META_DISTRITO]]-Tabla2[[#This Row],[META_DISTRITO2]]</f>
        <v>0</v>
      </c>
      <c r="AP51" s="62">
        <f t="shared" si="0"/>
        <v>6.0000000000002274E-3</v>
      </c>
      <c r="AR51" s="83"/>
      <c r="AS51" s="84"/>
      <c r="AT51" s="84"/>
      <c r="AU51" s="84"/>
      <c r="AV51" s="84"/>
      <c r="AW51" s="84"/>
      <c r="AX51" s="84"/>
      <c r="AY51" s="85"/>
    </row>
    <row r="52" spans="1:51" ht="26.1" hidden="1" customHeight="1">
      <c r="A52" s="19" t="s">
        <v>73</v>
      </c>
      <c r="B52" s="20" t="s">
        <v>74</v>
      </c>
      <c r="C52" s="20" t="s">
        <v>75</v>
      </c>
      <c r="D52" s="21">
        <v>39</v>
      </c>
      <c r="E52" s="20" t="s">
        <v>103</v>
      </c>
      <c r="F52" s="20" t="s">
        <v>77</v>
      </c>
      <c r="G52" s="19" t="s">
        <v>78</v>
      </c>
      <c r="H52" s="19" t="s">
        <v>67</v>
      </c>
      <c r="I52" s="19" t="s">
        <v>47</v>
      </c>
      <c r="J52" s="22">
        <v>140539</v>
      </c>
      <c r="K52" s="5">
        <v>0</v>
      </c>
      <c r="L52" s="22">
        <f>+Tabla2[[#This Row],[VALOR UNITARIO]]*Tabla2[[#This Row],[META_SUR]]</f>
        <v>0</v>
      </c>
      <c r="M52" s="73">
        <f>+Tabla2[[#This Row],[META_SUR]]*20.63/100</f>
        <v>0</v>
      </c>
      <c r="N52" s="74">
        <f>+Tabla2[[#This Row],[META_SUR]]*21.88/100</f>
        <v>0</v>
      </c>
      <c r="O52" s="74">
        <f>+Tabla2[[#This Row],[META_SUR]]*51.25/100</f>
        <v>0</v>
      </c>
      <c r="P52" s="74">
        <f>+Tabla2[[#This Row],[META_SUR]]*6.25/100</f>
        <v>0</v>
      </c>
      <c r="Q52" s="74"/>
      <c r="R52" s="74"/>
      <c r="S52" s="74"/>
      <c r="T52" s="75"/>
      <c r="U52" s="28">
        <f>+Tabla2[[#This Row],[META_TUNJUELITO]]+Tabla2[[#This Row],[META_USME]]+Tabla2[[#This Row],[META_CIUDAD_BOLIVAR]]+Tabla2[[#This Row],[META_SUMAPAZ]]+Tabla2[[#This Row],[META_]]+Tabla2[[#This Row],[META_2]]+Tabla2[[#This Row],[META_SUBRED]]+Tabla2[[#This Row],[META_DISTRITO]]</f>
        <v>0</v>
      </c>
      <c r="V52" s="29">
        <f>+Tabla2[[#This Row],[META_SUR]]-Tabla2[[#This Row],[META_TOTAL]]</f>
        <v>0</v>
      </c>
      <c r="W52" s="73"/>
      <c r="X52" s="74"/>
      <c r="Y52" s="74"/>
      <c r="Z52" s="74"/>
      <c r="AA52" s="74"/>
      <c r="AB52" s="74"/>
      <c r="AC52" s="74"/>
      <c r="AD52" s="75"/>
      <c r="AE52" s="28">
        <f>SUM(Tabla2[[#This Row],[META_TUNJUELITO2]:[META_DISTRITO2]])</f>
        <v>0</v>
      </c>
      <c r="AF52" s="29">
        <f>+Tabla2[[#This Row],[META_SUR]]-Tabla2[[#This Row],[META_TOTAL2]]</f>
        <v>0</v>
      </c>
      <c r="AH52" s="64">
        <f>+Tabla2[[#This Row],[META_TUNJUELITO]]-Tabla2[[#This Row],[META_TUNJUELITO2]]</f>
        <v>0</v>
      </c>
      <c r="AI52" s="60">
        <f>+Tabla2[[#This Row],[META_USME]]-Tabla2[[#This Row],[META_USME2]]</f>
        <v>0</v>
      </c>
      <c r="AJ52" s="60">
        <f>+Tabla2[[#This Row],[META_CIUDAD_BOLIVAR]]-Tabla2[[#This Row],[META_CIUDAD_BOLIVAR2]]</f>
        <v>0</v>
      </c>
      <c r="AK52" s="60">
        <f>+Tabla2[[#This Row],[META_SUMAPAZ]]-Tabla2[[#This Row],[META_SUMAPAZ2]]</f>
        <v>0</v>
      </c>
      <c r="AL52" s="60"/>
      <c r="AM52" s="60"/>
      <c r="AN52" s="60">
        <f>+Tabla2[[#This Row],[META_SUBRED]]-Tabla2[[#This Row],[META_SUBRED2]]</f>
        <v>0</v>
      </c>
      <c r="AO52" s="61">
        <f>+Tabla2[[#This Row],[META_DISTRITO]]-Tabla2[[#This Row],[META_DISTRITO2]]</f>
        <v>0</v>
      </c>
      <c r="AP52" s="62">
        <f t="shared" si="0"/>
        <v>0</v>
      </c>
      <c r="AR52" s="83"/>
      <c r="AS52" s="84"/>
      <c r="AT52" s="84"/>
      <c r="AU52" s="84"/>
      <c r="AV52" s="84"/>
      <c r="AW52" s="84"/>
      <c r="AX52" s="84"/>
      <c r="AY52" s="85"/>
    </row>
    <row r="53" spans="1:51" ht="38.450000000000003" hidden="1" customHeight="1">
      <c r="A53" s="19" t="s">
        <v>73</v>
      </c>
      <c r="B53" s="20" t="s">
        <v>74</v>
      </c>
      <c r="C53" s="20" t="s">
        <v>75</v>
      </c>
      <c r="D53" s="21">
        <v>40</v>
      </c>
      <c r="E53" s="20" t="s">
        <v>104</v>
      </c>
      <c r="F53" s="20" t="s">
        <v>77</v>
      </c>
      <c r="G53" s="19" t="s">
        <v>78</v>
      </c>
      <c r="H53" s="19" t="s">
        <v>67</v>
      </c>
      <c r="I53" s="19" t="s">
        <v>47</v>
      </c>
      <c r="J53" s="22">
        <v>74584</v>
      </c>
      <c r="K53" s="5">
        <v>0</v>
      </c>
      <c r="L53" s="22">
        <f>+Tabla2[[#This Row],[VALOR UNITARIO]]*Tabla2[[#This Row],[META_SUR]]</f>
        <v>0</v>
      </c>
      <c r="M53" s="73">
        <f>+Tabla2[[#This Row],[META_SUR]]*20.63/100</f>
        <v>0</v>
      </c>
      <c r="N53" s="74">
        <f>+Tabla2[[#This Row],[META_SUR]]*21.88/100</f>
        <v>0</v>
      </c>
      <c r="O53" s="74">
        <f>+Tabla2[[#This Row],[META_SUR]]*51.25/100</f>
        <v>0</v>
      </c>
      <c r="P53" s="74">
        <f>+Tabla2[[#This Row],[META_SUR]]*6.25/100</f>
        <v>0</v>
      </c>
      <c r="Q53" s="74"/>
      <c r="R53" s="74"/>
      <c r="S53" s="74"/>
      <c r="T53" s="75"/>
      <c r="U53" s="28">
        <f>+Tabla2[[#This Row],[META_TUNJUELITO]]+Tabla2[[#This Row],[META_USME]]+Tabla2[[#This Row],[META_CIUDAD_BOLIVAR]]+Tabla2[[#This Row],[META_SUMAPAZ]]+Tabla2[[#This Row],[META_]]+Tabla2[[#This Row],[META_2]]+Tabla2[[#This Row],[META_SUBRED]]+Tabla2[[#This Row],[META_DISTRITO]]</f>
        <v>0</v>
      </c>
      <c r="V53" s="29">
        <f>+Tabla2[[#This Row],[META_SUR]]-Tabla2[[#This Row],[META_TOTAL]]</f>
        <v>0</v>
      </c>
      <c r="W53" s="73"/>
      <c r="X53" s="74"/>
      <c r="Y53" s="74"/>
      <c r="Z53" s="74"/>
      <c r="AA53" s="74"/>
      <c r="AB53" s="74"/>
      <c r="AC53" s="74"/>
      <c r="AD53" s="75"/>
      <c r="AE53" s="28">
        <f>SUM(Tabla2[[#This Row],[META_TUNJUELITO2]:[META_DISTRITO2]])</f>
        <v>0</v>
      </c>
      <c r="AF53" s="29">
        <f>+Tabla2[[#This Row],[META_SUR]]-Tabla2[[#This Row],[META_TOTAL2]]</f>
        <v>0</v>
      </c>
      <c r="AH53" s="64">
        <f>+Tabla2[[#This Row],[META_TUNJUELITO]]-Tabla2[[#This Row],[META_TUNJUELITO2]]</f>
        <v>0</v>
      </c>
      <c r="AI53" s="60">
        <f>+Tabla2[[#This Row],[META_USME]]-Tabla2[[#This Row],[META_USME2]]</f>
        <v>0</v>
      </c>
      <c r="AJ53" s="60">
        <f>+Tabla2[[#This Row],[META_CIUDAD_BOLIVAR]]-Tabla2[[#This Row],[META_CIUDAD_BOLIVAR2]]</f>
        <v>0</v>
      </c>
      <c r="AK53" s="60">
        <f>+Tabla2[[#This Row],[META_SUMAPAZ]]-Tabla2[[#This Row],[META_SUMAPAZ2]]</f>
        <v>0</v>
      </c>
      <c r="AL53" s="60"/>
      <c r="AM53" s="60"/>
      <c r="AN53" s="60">
        <f>+Tabla2[[#This Row],[META_SUBRED]]-Tabla2[[#This Row],[META_SUBRED2]]</f>
        <v>0</v>
      </c>
      <c r="AO53" s="61">
        <f>+Tabla2[[#This Row],[META_DISTRITO]]-Tabla2[[#This Row],[META_DISTRITO2]]</f>
        <v>0</v>
      </c>
      <c r="AP53" s="62">
        <f t="shared" si="0"/>
        <v>0</v>
      </c>
      <c r="AR53" s="83"/>
      <c r="AS53" s="84"/>
      <c r="AT53" s="84"/>
      <c r="AU53" s="84"/>
      <c r="AV53" s="84"/>
      <c r="AW53" s="84"/>
      <c r="AX53" s="84"/>
      <c r="AY53" s="85"/>
    </row>
    <row r="54" spans="1:51" ht="38.450000000000003" hidden="1" customHeight="1">
      <c r="A54" s="19" t="s">
        <v>73</v>
      </c>
      <c r="B54" s="20" t="s">
        <v>74</v>
      </c>
      <c r="C54" s="20" t="s">
        <v>105</v>
      </c>
      <c r="D54" s="21">
        <v>41</v>
      </c>
      <c r="E54" s="20" t="s">
        <v>106</v>
      </c>
      <c r="F54" s="20" t="s">
        <v>77</v>
      </c>
      <c r="G54" s="19" t="s">
        <v>107</v>
      </c>
      <c r="H54" s="19" t="s">
        <v>50</v>
      </c>
      <c r="I54" s="19" t="s">
        <v>47</v>
      </c>
      <c r="J54" s="22">
        <v>621332</v>
      </c>
      <c r="K54" s="5">
        <v>240.00000160944552</v>
      </c>
      <c r="L54" s="22">
        <f>+Tabla2[[#This Row],[VALOR UNITARIO]]*Tabla2[[#This Row],[META_SUR]]</f>
        <v>149119681</v>
      </c>
      <c r="M54" s="73">
        <f>+Tabla2[[#This Row],[META_SUR]]*20.63/100</f>
        <v>49.512000332028613</v>
      </c>
      <c r="N54" s="74">
        <f>+Tabla2[[#This Row],[META_SUR]]*21.88/100</f>
        <v>52.512000352146678</v>
      </c>
      <c r="O54" s="74">
        <f>+Tabla2[[#This Row],[META_SUR]]*51.25/100</f>
        <v>123.00000082484082</v>
      </c>
      <c r="P54" s="74">
        <f>+Tabla2[[#This Row],[META_SUR]]*6.25/100</f>
        <v>15.000000100590347</v>
      </c>
      <c r="Q54" s="74"/>
      <c r="R54" s="74"/>
      <c r="S54" s="74"/>
      <c r="T54" s="75"/>
      <c r="U54" s="28">
        <f>+Tabla2[[#This Row],[META_TUNJUELITO]]+Tabla2[[#This Row],[META_USME]]+Tabla2[[#This Row],[META_CIUDAD_BOLIVAR]]+Tabla2[[#This Row],[META_SUMAPAZ]]+Tabla2[[#This Row],[META_]]+Tabla2[[#This Row],[META_2]]+Tabla2[[#This Row],[META_SUBRED]]+Tabla2[[#This Row],[META_DISTRITO]]</f>
        <v>240.02400160960644</v>
      </c>
      <c r="V54" s="29">
        <f>+Tabla2[[#This Row],[META_SUR]]-Tabla2[[#This Row],[META_TOTAL]]</f>
        <v>-2.4000000160924628E-2</v>
      </c>
      <c r="W54" s="73">
        <v>30</v>
      </c>
      <c r="X54" s="74">
        <v>90</v>
      </c>
      <c r="Y54" s="74">
        <v>120.00000160944552</v>
      </c>
      <c r="Z54" s="74"/>
      <c r="AA54" s="74"/>
      <c r="AB54" s="74"/>
      <c r="AC54" s="74"/>
      <c r="AD54" s="75"/>
      <c r="AE54" s="28">
        <f>SUM(Tabla2[[#This Row],[META_TUNJUELITO2]:[META_DISTRITO2]])</f>
        <v>240.00000160944552</v>
      </c>
      <c r="AF54" s="29">
        <f>+Tabla2[[#This Row],[META_SUR]]-Tabla2[[#This Row],[META_TOTAL2]]</f>
        <v>0</v>
      </c>
      <c r="AH54" s="58">
        <f>+Tabla2[[#This Row],[META_TUNJUELITO]]-Tabla2[[#This Row],[META_TUNJUELITO2]]</f>
        <v>19.512000332028613</v>
      </c>
      <c r="AI54" s="59">
        <f>+Tabla2[[#This Row],[META_USME]]-Tabla2[[#This Row],[META_USME2]]</f>
        <v>-37.487999647853322</v>
      </c>
      <c r="AJ54" s="59">
        <f>+Tabla2[[#This Row],[META_CIUDAD_BOLIVAR]]-Tabla2[[#This Row],[META_CIUDAD_BOLIVAR2]]</f>
        <v>2.9999992153953059</v>
      </c>
      <c r="AK54" s="59">
        <f>+Tabla2[[#This Row],[META_SUMAPAZ]]-Tabla2[[#This Row],[META_SUMAPAZ2]]</f>
        <v>15.000000100590347</v>
      </c>
      <c r="AL54" s="59"/>
      <c r="AM54" s="59"/>
      <c r="AN54" s="59">
        <f>+Tabla2[[#This Row],[META_SUBRED]]-Tabla2[[#This Row],[META_SUBRED2]]</f>
        <v>0</v>
      </c>
      <c r="AO54" s="63">
        <f>+Tabla2[[#This Row],[META_DISTRITO]]-Tabla2[[#This Row],[META_DISTRITO2]]</f>
        <v>0</v>
      </c>
      <c r="AP54" s="62">
        <f t="shared" si="0"/>
        <v>2.4000000160944168E-2</v>
      </c>
      <c r="AR54" s="83"/>
      <c r="AS54" s="84"/>
      <c r="AT54" s="84"/>
      <c r="AU54" s="84"/>
      <c r="AV54" s="84"/>
      <c r="AW54" s="84"/>
      <c r="AX54" s="84"/>
      <c r="AY54" s="85"/>
    </row>
    <row r="55" spans="1:51" ht="38.450000000000003" hidden="1" customHeight="1">
      <c r="A55" s="19" t="s">
        <v>73</v>
      </c>
      <c r="B55" s="20" t="s">
        <v>74</v>
      </c>
      <c r="C55" s="20" t="s">
        <v>75</v>
      </c>
      <c r="D55" s="21">
        <v>42</v>
      </c>
      <c r="E55" s="20" t="s">
        <v>108</v>
      </c>
      <c r="F55" s="20" t="s">
        <v>77</v>
      </c>
      <c r="G55" s="19" t="s">
        <v>107</v>
      </c>
      <c r="H55" s="19" t="s">
        <v>50</v>
      </c>
      <c r="I55" s="19" t="s">
        <v>47</v>
      </c>
      <c r="J55" s="22">
        <v>340253</v>
      </c>
      <c r="K55" s="5">
        <v>240</v>
      </c>
      <c r="L55" s="22">
        <f>+Tabla2[[#This Row],[VALOR UNITARIO]]*Tabla2[[#This Row],[META_SUR]]</f>
        <v>81660720</v>
      </c>
      <c r="M55" s="73">
        <f>+Tabla2[[#This Row],[META_SUR]]*20.63/100</f>
        <v>49.512</v>
      </c>
      <c r="N55" s="74">
        <f>+Tabla2[[#This Row],[META_SUR]]*21.88/100</f>
        <v>52.512</v>
      </c>
      <c r="O55" s="74">
        <f>+Tabla2[[#This Row],[META_SUR]]*51.25/100</f>
        <v>123</v>
      </c>
      <c r="P55" s="74">
        <f>+Tabla2[[#This Row],[META_SUR]]*6.25/100</f>
        <v>15</v>
      </c>
      <c r="Q55" s="74"/>
      <c r="R55" s="74"/>
      <c r="S55" s="74"/>
      <c r="T55" s="75"/>
      <c r="U55" s="28">
        <f>+Tabla2[[#This Row],[META_TUNJUELITO]]+Tabla2[[#This Row],[META_USME]]+Tabla2[[#This Row],[META_CIUDAD_BOLIVAR]]+Tabla2[[#This Row],[META_SUMAPAZ]]+Tabla2[[#This Row],[META_]]+Tabla2[[#This Row],[META_2]]+Tabla2[[#This Row],[META_SUBRED]]+Tabla2[[#This Row],[META_DISTRITO]]</f>
        <v>240.024</v>
      </c>
      <c r="V55" s="29">
        <f>+Tabla2[[#This Row],[META_SUR]]-Tabla2[[#This Row],[META_TOTAL]]</f>
        <v>-2.4000000000000909E-2</v>
      </c>
      <c r="W55" s="73">
        <v>30</v>
      </c>
      <c r="X55" s="74">
        <v>90</v>
      </c>
      <c r="Y55" s="74">
        <v>120</v>
      </c>
      <c r="Z55" s="74"/>
      <c r="AA55" s="74"/>
      <c r="AB55" s="74"/>
      <c r="AC55" s="74"/>
      <c r="AD55" s="75"/>
      <c r="AE55" s="28">
        <f>SUM(Tabla2[[#This Row],[META_TUNJUELITO2]:[META_DISTRITO2]])</f>
        <v>240</v>
      </c>
      <c r="AF55" s="29">
        <f>+Tabla2[[#This Row],[META_SUR]]-Tabla2[[#This Row],[META_TOTAL2]]</f>
        <v>0</v>
      </c>
      <c r="AH55" s="58">
        <f>+Tabla2[[#This Row],[META_TUNJUELITO]]-Tabla2[[#This Row],[META_TUNJUELITO2]]</f>
        <v>19.512</v>
      </c>
      <c r="AI55" s="59">
        <f>+Tabla2[[#This Row],[META_USME]]-Tabla2[[#This Row],[META_USME2]]</f>
        <v>-37.488</v>
      </c>
      <c r="AJ55" s="59">
        <f>+Tabla2[[#This Row],[META_CIUDAD_BOLIVAR]]-Tabla2[[#This Row],[META_CIUDAD_BOLIVAR2]]</f>
        <v>3</v>
      </c>
      <c r="AK55" s="59">
        <f>+Tabla2[[#This Row],[META_SUMAPAZ]]-Tabla2[[#This Row],[META_SUMAPAZ2]]</f>
        <v>15</v>
      </c>
      <c r="AL55" s="59"/>
      <c r="AM55" s="59"/>
      <c r="AN55" s="59">
        <f>+Tabla2[[#This Row],[META_SUBRED]]-Tabla2[[#This Row],[META_SUBRED2]]</f>
        <v>0</v>
      </c>
      <c r="AO55" s="63">
        <f>+Tabla2[[#This Row],[META_DISTRITO]]-Tabla2[[#This Row],[META_DISTRITO2]]</f>
        <v>0</v>
      </c>
      <c r="AP55" s="62">
        <f t="shared" si="0"/>
        <v>2.4000000000000909E-2</v>
      </c>
      <c r="AR55" s="83"/>
      <c r="AS55" s="84"/>
      <c r="AT55" s="84"/>
      <c r="AU55" s="84"/>
      <c r="AV55" s="84"/>
      <c r="AW55" s="84"/>
      <c r="AX55" s="84"/>
      <c r="AY55" s="85"/>
    </row>
    <row r="56" spans="1:51" ht="51" hidden="1" customHeight="1">
      <c r="A56" s="19" t="s">
        <v>73</v>
      </c>
      <c r="B56" s="20" t="s">
        <v>74</v>
      </c>
      <c r="C56" s="20" t="s">
        <v>105</v>
      </c>
      <c r="D56" s="21">
        <v>43</v>
      </c>
      <c r="E56" s="20" t="s">
        <v>109</v>
      </c>
      <c r="F56" s="20" t="s">
        <v>77</v>
      </c>
      <c r="G56" s="19" t="s">
        <v>107</v>
      </c>
      <c r="H56" s="19" t="s">
        <v>50</v>
      </c>
      <c r="I56" s="19" t="s">
        <v>47</v>
      </c>
      <c r="J56" s="22">
        <v>548596</v>
      </c>
      <c r="K56" s="5">
        <v>60</v>
      </c>
      <c r="L56" s="22">
        <f>+Tabla2[[#This Row],[VALOR UNITARIO]]*Tabla2[[#This Row],[META_SUR]]</f>
        <v>32915760</v>
      </c>
      <c r="M56" s="73">
        <f>+Tabla2[[#This Row],[META_SUR]]*20.63/100</f>
        <v>12.378</v>
      </c>
      <c r="N56" s="74">
        <f>+Tabla2[[#This Row],[META_SUR]]*21.88/100</f>
        <v>13.128</v>
      </c>
      <c r="O56" s="74">
        <f>+Tabla2[[#This Row],[META_SUR]]*51.25/100</f>
        <v>30.75</v>
      </c>
      <c r="P56" s="74">
        <f>+Tabla2[[#This Row],[META_SUR]]*6.25/100</f>
        <v>3.75</v>
      </c>
      <c r="Q56" s="74"/>
      <c r="R56" s="74"/>
      <c r="S56" s="74"/>
      <c r="T56" s="75"/>
      <c r="U56" s="28">
        <f>+Tabla2[[#This Row],[META_TUNJUELITO]]+Tabla2[[#This Row],[META_USME]]+Tabla2[[#This Row],[META_CIUDAD_BOLIVAR]]+Tabla2[[#This Row],[META_SUMAPAZ]]+Tabla2[[#This Row],[META_]]+Tabla2[[#This Row],[META_2]]+Tabla2[[#This Row],[META_SUBRED]]+Tabla2[[#This Row],[META_DISTRITO]]</f>
        <v>60.006</v>
      </c>
      <c r="V56" s="29">
        <f>+Tabla2[[#This Row],[META_SUR]]-Tabla2[[#This Row],[META_TOTAL]]</f>
        <v>-6.0000000000002274E-3</v>
      </c>
      <c r="W56" s="73">
        <v>9</v>
      </c>
      <c r="X56" s="74">
        <v>21</v>
      </c>
      <c r="Y56" s="74">
        <v>30</v>
      </c>
      <c r="Z56" s="74"/>
      <c r="AA56" s="74"/>
      <c r="AB56" s="74"/>
      <c r="AC56" s="74"/>
      <c r="AD56" s="75"/>
      <c r="AE56" s="28">
        <f>SUM(Tabla2[[#This Row],[META_TUNJUELITO2]:[META_DISTRITO2]])</f>
        <v>60</v>
      </c>
      <c r="AF56" s="29">
        <f>+Tabla2[[#This Row],[META_SUR]]-Tabla2[[#This Row],[META_TOTAL2]]</f>
        <v>0</v>
      </c>
      <c r="AH56" s="58">
        <f>+Tabla2[[#This Row],[META_TUNJUELITO]]-Tabla2[[#This Row],[META_TUNJUELITO2]]</f>
        <v>3.3780000000000001</v>
      </c>
      <c r="AI56" s="59">
        <f>+Tabla2[[#This Row],[META_USME]]-Tabla2[[#This Row],[META_USME2]]</f>
        <v>-7.8719999999999999</v>
      </c>
      <c r="AJ56" s="59">
        <f>+Tabla2[[#This Row],[META_CIUDAD_BOLIVAR]]-Tabla2[[#This Row],[META_CIUDAD_BOLIVAR2]]</f>
        <v>0.75</v>
      </c>
      <c r="AK56" s="59">
        <f>+Tabla2[[#This Row],[META_SUMAPAZ]]-Tabla2[[#This Row],[META_SUMAPAZ2]]</f>
        <v>3.75</v>
      </c>
      <c r="AL56" s="59"/>
      <c r="AM56" s="59"/>
      <c r="AN56" s="59">
        <f>+Tabla2[[#This Row],[META_SUBRED]]-Tabla2[[#This Row],[META_SUBRED2]]</f>
        <v>0</v>
      </c>
      <c r="AO56" s="63">
        <f>+Tabla2[[#This Row],[META_DISTRITO]]-Tabla2[[#This Row],[META_DISTRITO2]]</f>
        <v>0</v>
      </c>
      <c r="AP56" s="62">
        <f t="shared" si="0"/>
        <v>6.0000000000002274E-3</v>
      </c>
      <c r="AR56" s="83"/>
      <c r="AS56" s="84"/>
      <c r="AT56" s="84"/>
      <c r="AU56" s="84"/>
      <c r="AV56" s="84"/>
      <c r="AW56" s="84"/>
      <c r="AX56" s="84"/>
      <c r="AY56" s="85"/>
    </row>
    <row r="57" spans="1:51" ht="26.1" hidden="1" customHeight="1">
      <c r="A57" s="19" t="s">
        <v>73</v>
      </c>
      <c r="B57" s="20" t="s">
        <v>74</v>
      </c>
      <c r="C57" s="20" t="s">
        <v>75</v>
      </c>
      <c r="D57" s="21">
        <v>44</v>
      </c>
      <c r="E57" s="20" t="s">
        <v>110</v>
      </c>
      <c r="F57" s="20" t="s">
        <v>77</v>
      </c>
      <c r="G57" s="19" t="s">
        <v>107</v>
      </c>
      <c r="H57" s="19" t="s">
        <v>50</v>
      </c>
      <c r="I57" s="19" t="s">
        <v>47</v>
      </c>
      <c r="J57" s="22">
        <v>711326</v>
      </c>
      <c r="K57" s="5">
        <v>60</v>
      </c>
      <c r="L57" s="22">
        <f>+Tabla2[[#This Row],[VALOR UNITARIO]]*Tabla2[[#This Row],[META_SUR]]</f>
        <v>42679560</v>
      </c>
      <c r="M57" s="73">
        <f>+Tabla2[[#This Row],[META_SUR]]*20.63/100</f>
        <v>12.378</v>
      </c>
      <c r="N57" s="74">
        <f>+Tabla2[[#This Row],[META_SUR]]*21.88/100</f>
        <v>13.128</v>
      </c>
      <c r="O57" s="74">
        <f>+Tabla2[[#This Row],[META_SUR]]*51.25/100</f>
        <v>30.75</v>
      </c>
      <c r="P57" s="74">
        <f>+Tabla2[[#This Row],[META_SUR]]*6.25/100</f>
        <v>3.75</v>
      </c>
      <c r="Q57" s="74"/>
      <c r="R57" s="74"/>
      <c r="S57" s="74"/>
      <c r="T57" s="75"/>
      <c r="U57" s="28">
        <f>+Tabla2[[#This Row],[META_TUNJUELITO]]+Tabla2[[#This Row],[META_USME]]+Tabla2[[#This Row],[META_CIUDAD_BOLIVAR]]+Tabla2[[#This Row],[META_SUMAPAZ]]+Tabla2[[#This Row],[META_]]+Tabla2[[#This Row],[META_2]]+Tabla2[[#This Row],[META_SUBRED]]+Tabla2[[#This Row],[META_DISTRITO]]</f>
        <v>60.006</v>
      </c>
      <c r="V57" s="29">
        <f>+Tabla2[[#This Row],[META_SUR]]-Tabla2[[#This Row],[META_TOTAL]]</f>
        <v>-6.0000000000002274E-3</v>
      </c>
      <c r="W57" s="73">
        <v>9</v>
      </c>
      <c r="X57" s="74">
        <v>21</v>
      </c>
      <c r="Y57" s="74">
        <v>30</v>
      </c>
      <c r="Z57" s="74"/>
      <c r="AA57" s="74"/>
      <c r="AB57" s="74"/>
      <c r="AC57" s="74"/>
      <c r="AD57" s="75"/>
      <c r="AE57" s="28">
        <f>SUM(Tabla2[[#This Row],[META_TUNJUELITO2]:[META_DISTRITO2]])</f>
        <v>60</v>
      </c>
      <c r="AF57" s="29">
        <f>+Tabla2[[#This Row],[META_SUR]]-Tabla2[[#This Row],[META_TOTAL2]]</f>
        <v>0</v>
      </c>
      <c r="AH57" s="58">
        <f>+Tabla2[[#This Row],[META_TUNJUELITO]]-Tabla2[[#This Row],[META_TUNJUELITO2]]</f>
        <v>3.3780000000000001</v>
      </c>
      <c r="AI57" s="59">
        <f>+Tabla2[[#This Row],[META_USME]]-Tabla2[[#This Row],[META_USME2]]</f>
        <v>-7.8719999999999999</v>
      </c>
      <c r="AJ57" s="59">
        <f>+Tabla2[[#This Row],[META_CIUDAD_BOLIVAR]]-Tabla2[[#This Row],[META_CIUDAD_BOLIVAR2]]</f>
        <v>0.75</v>
      </c>
      <c r="AK57" s="59">
        <f>+Tabla2[[#This Row],[META_SUMAPAZ]]-Tabla2[[#This Row],[META_SUMAPAZ2]]</f>
        <v>3.75</v>
      </c>
      <c r="AL57" s="59"/>
      <c r="AM57" s="59"/>
      <c r="AN57" s="59">
        <f>+Tabla2[[#This Row],[META_SUBRED]]-Tabla2[[#This Row],[META_SUBRED2]]</f>
        <v>0</v>
      </c>
      <c r="AO57" s="63">
        <f>+Tabla2[[#This Row],[META_DISTRITO]]-Tabla2[[#This Row],[META_DISTRITO2]]</f>
        <v>0</v>
      </c>
      <c r="AP57" s="62">
        <f t="shared" si="0"/>
        <v>6.0000000000002274E-3</v>
      </c>
      <c r="AR57" s="83"/>
      <c r="AS57" s="84"/>
      <c r="AT57" s="84"/>
      <c r="AU57" s="84"/>
      <c r="AV57" s="84"/>
      <c r="AW57" s="84"/>
      <c r="AX57" s="84"/>
      <c r="AY57" s="85"/>
    </row>
    <row r="58" spans="1:51" ht="63.6" hidden="1" customHeight="1">
      <c r="A58" s="19" t="s">
        <v>73</v>
      </c>
      <c r="B58" s="20" t="s">
        <v>74</v>
      </c>
      <c r="C58" s="20" t="s">
        <v>105</v>
      </c>
      <c r="D58" s="21">
        <v>45</v>
      </c>
      <c r="E58" s="20" t="s">
        <v>111</v>
      </c>
      <c r="F58" s="20" t="s">
        <v>77</v>
      </c>
      <c r="G58" s="19" t="s">
        <v>107</v>
      </c>
      <c r="H58" s="19" t="s">
        <v>50</v>
      </c>
      <c r="I58" s="19" t="s">
        <v>47</v>
      </c>
      <c r="J58" s="22">
        <v>281078</v>
      </c>
      <c r="K58" s="5">
        <v>60</v>
      </c>
      <c r="L58" s="22">
        <f>+Tabla2[[#This Row],[VALOR UNITARIO]]*Tabla2[[#This Row],[META_SUR]]</f>
        <v>16864680</v>
      </c>
      <c r="M58" s="73">
        <f>+Tabla2[[#This Row],[META_SUR]]*20.63/100</f>
        <v>12.378</v>
      </c>
      <c r="N58" s="74">
        <f>+Tabla2[[#This Row],[META_SUR]]*21.88/100</f>
        <v>13.128</v>
      </c>
      <c r="O58" s="74">
        <f>+Tabla2[[#This Row],[META_SUR]]*51.25/100</f>
        <v>30.75</v>
      </c>
      <c r="P58" s="74">
        <f>+Tabla2[[#This Row],[META_SUR]]*6.25/100</f>
        <v>3.75</v>
      </c>
      <c r="Q58" s="74"/>
      <c r="R58" s="74"/>
      <c r="S58" s="74"/>
      <c r="T58" s="75"/>
      <c r="U58" s="28">
        <f>+Tabla2[[#This Row],[META_TUNJUELITO]]+Tabla2[[#This Row],[META_USME]]+Tabla2[[#This Row],[META_CIUDAD_BOLIVAR]]+Tabla2[[#This Row],[META_SUMAPAZ]]+Tabla2[[#This Row],[META_]]+Tabla2[[#This Row],[META_2]]+Tabla2[[#This Row],[META_SUBRED]]+Tabla2[[#This Row],[META_DISTRITO]]</f>
        <v>60.006</v>
      </c>
      <c r="V58" s="29">
        <f>+Tabla2[[#This Row],[META_SUR]]-Tabla2[[#This Row],[META_TOTAL]]</f>
        <v>-6.0000000000002274E-3</v>
      </c>
      <c r="W58" s="73">
        <v>18</v>
      </c>
      <c r="X58" s="74">
        <v>21</v>
      </c>
      <c r="Y58" s="74">
        <v>21</v>
      </c>
      <c r="Z58" s="74"/>
      <c r="AA58" s="74"/>
      <c r="AB58" s="74"/>
      <c r="AC58" s="74"/>
      <c r="AD58" s="75"/>
      <c r="AE58" s="28">
        <f>SUM(Tabla2[[#This Row],[META_TUNJUELITO2]:[META_DISTRITO2]])</f>
        <v>60</v>
      </c>
      <c r="AF58" s="29">
        <f>+Tabla2[[#This Row],[META_SUR]]-Tabla2[[#This Row],[META_TOTAL2]]</f>
        <v>0</v>
      </c>
      <c r="AH58" s="58">
        <f>+Tabla2[[#This Row],[META_TUNJUELITO]]-Tabla2[[#This Row],[META_TUNJUELITO2]]</f>
        <v>-5.6219999999999999</v>
      </c>
      <c r="AI58" s="59">
        <f>+Tabla2[[#This Row],[META_USME]]-Tabla2[[#This Row],[META_USME2]]</f>
        <v>-7.8719999999999999</v>
      </c>
      <c r="AJ58" s="59">
        <f>+Tabla2[[#This Row],[META_CIUDAD_BOLIVAR]]-Tabla2[[#This Row],[META_CIUDAD_BOLIVAR2]]</f>
        <v>9.75</v>
      </c>
      <c r="AK58" s="59">
        <f>+Tabla2[[#This Row],[META_SUMAPAZ]]-Tabla2[[#This Row],[META_SUMAPAZ2]]</f>
        <v>3.75</v>
      </c>
      <c r="AL58" s="59"/>
      <c r="AM58" s="59"/>
      <c r="AN58" s="59">
        <f>+Tabla2[[#This Row],[META_SUBRED]]-Tabla2[[#This Row],[META_SUBRED2]]</f>
        <v>0</v>
      </c>
      <c r="AO58" s="63">
        <f>+Tabla2[[#This Row],[META_DISTRITO]]-Tabla2[[#This Row],[META_DISTRITO2]]</f>
        <v>0</v>
      </c>
      <c r="AP58" s="62">
        <f t="shared" si="0"/>
        <v>6.0000000000002274E-3</v>
      </c>
      <c r="AR58" s="83"/>
      <c r="AS58" s="84"/>
      <c r="AT58" s="84"/>
      <c r="AU58" s="84"/>
      <c r="AV58" s="84"/>
      <c r="AW58" s="84"/>
      <c r="AX58" s="84"/>
      <c r="AY58" s="85"/>
    </row>
    <row r="59" spans="1:51" ht="26.1" hidden="1" customHeight="1">
      <c r="A59" s="19" t="s">
        <v>73</v>
      </c>
      <c r="B59" s="20" t="s">
        <v>74</v>
      </c>
      <c r="C59" s="20" t="s">
        <v>75</v>
      </c>
      <c r="D59" s="21">
        <v>46</v>
      </c>
      <c r="E59" s="20" t="s">
        <v>112</v>
      </c>
      <c r="F59" s="20" t="s">
        <v>80</v>
      </c>
      <c r="G59" s="19" t="s">
        <v>107</v>
      </c>
      <c r="H59" s="19" t="s">
        <v>50</v>
      </c>
      <c r="I59" s="19" t="s">
        <v>47</v>
      </c>
      <c r="J59" s="22">
        <v>2366976</v>
      </c>
      <c r="K59" s="5">
        <v>60.000000422479992</v>
      </c>
      <c r="L59" s="22">
        <f>+Tabla2[[#This Row],[VALOR UNITARIO]]*Tabla2[[#This Row],[META_SUR]]</f>
        <v>142018561</v>
      </c>
      <c r="M59" s="73">
        <f>+Tabla2[[#This Row],[META_SUR]]*20.63/100</f>
        <v>12.378000087157623</v>
      </c>
      <c r="N59" s="74">
        <f>+Tabla2[[#This Row],[META_SUR]]*21.88/100</f>
        <v>13.128000092438622</v>
      </c>
      <c r="O59" s="74">
        <f>+Tabla2[[#This Row],[META_SUR]]*51.25/100</f>
        <v>30.750000216520998</v>
      </c>
      <c r="P59" s="74">
        <f>+Tabla2[[#This Row],[META_SUR]]*6.25/100</f>
        <v>3.7500000264049991</v>
      </c>
      <c r="Q59" s="74"/>
      <c r="R59" s="74"/>
      <c r="S59" s="74"/>
      <c r="T59" s="75"/>
      <c r="U59" s="28">
        <f>+Tabla2[[#This Row],[META_TUNJUELITO]]+Tabla2[[#This Row],[META_USME]]+Tabla2[[#This Row],[META_CIUDAD_BOLIVAR]]+Tabla2[[#This Row],[META_SUMAPAZ]]+Tabla2[[#This Row],[META_]]+Tabla2[[#This Row],[META_2]]+Tabla2[[#This Row],[META_SUBRED]]+Tabla2[[#This Row],[META_DISTRITO]]</f>
        <v>60.006000422522241</v>
      </c>
      <c r="V59" s="29">
        <f>+Tabla2[[#This Row],[META_SUR]]-Tabla2[[#This Row],[META_TOTAL]]</f>
        <v>-6.0000000422490984E-3</v>
      </c>
      <c r="W59" s="73">
        <v>60.000000422479992</v>
      </c>
      <c r="X59" s="74"/>
      <c r="Y59" s="74"/>
      <c r="Z59" s="74"/>
      <c r="AA59" s="74"/>
      <c r="AB59" s="74"/>
      <c r="AC59" s="74"/>
      <c r="AD59" s="75"/>
      <c r="AE59" s="28">
        <f>SUM(Tabla2[[#This Row],[META_TUNJUELITO2]:[META_DISTRITO2]])</f>
        <v>60.000000422479992</v>
      </c>
      <c r="AF59" s="29">
        <f>+Tabla2[[#This Row],[META_SUR]]-Tabla2[[#This Row],[META_TOTAL2]]</f>
        <v>0</v>
      </c>
      <c r="AH59" s="58">
        <f>+Tabla2[[#This Row],[META_TUNJUELITO]]-Tabla2[[#This Row],[META_TUNJUELITO2]]</f>
        <v>-47.622000335322369</v>
      </c>
      <c r="AI59" s="59">
        <f>+Tabla2[[#This Row],[META_USME]]-Tabla2[[#This Row],[META_USME2]]</f>
        <v>13.128000092438622</v>
      </c>
      <c r="AJ59" s="59">
        <f>+Tabla2[[#This Row],[META_CIUDAD_BOLIVAR]]-Tabla2[[#This Row],[META_CIUDAD_BOLIVAR2]]</f>
        <v>30.750000216520998</v>
      </c>
      <c r="AK59" s="59">
        <f>+Tabla2[[#This Row],[META_SUMAPAZ]]-Tabla2[[#This Row],[META_SUMAPAZ2]]</f>
        <v>3.7500000264049991</v>
      </c>
      <c r="AL59" s="59"/>
      <c r="AM59" s="59"/>
      <c r="AN59" s="59">
        <f>+Tabla2[[#This Row],[META_SUBRED]]-Tabla2[[#This Row],[META_SUBRED2]]</f>
        <v>0</v>
      </c>
      <c r="AO59" s="63">
        <f>+Tabla2[[#This Row],[META_DISTRITO]]-Tabla2[[#This Row],[META_DISTRITO2]]</f>
        <v>0</v>
      </c>
      <c r="AP59" s="62">
        <f t="shared" si="0"/>
        <v>6.0000000422544275E-3</v>
      </c>
      <c r="AR59" s="83"/>
      <c r="AS59" s="84"/>
      <c r="AT59" s="84"/>
      <c r="AU59" s="84"/>
      <c r="AV59" s="84"/>
      <c r="AW59" s="84"/>
      <c r="AX59" s="84"/>
      <c r="AY59" s="85"/>
    </row>
    <row r="60" spans="1:51" ht="38.450000000000003" hidden="1" customHeight="1">
      <c r="A60" s="19" t="s">
        <v>73</v>
      </c>
      <c r="B60" s="20" t="s">
        <v>74</v>
      </c>
      <c r="C60" s="20" t="s">
        <v>75</v>
      </c>
      <c r="D60" s="21">
        <v>47</v>
      </c>
      <c r="E60" s="20" t="s">
        <v>113</v>
      </c>
      <c r="F60" s="20" t="s">
        <v>87</v>
      </c>
      <c r="G60" s="19" t="s">
        <v>107</v>
      </c>
      <c r="H60" s="19" t="s">
        <v>50</v>
      </c>
      <c r="I60" s="19" t="s">
        <v>65</v>
      </c>
      <c r="J60" s="22">
        <v>110336</v>
      </c>
      <c r="K60" s="5">
        <v>9</v>
      </c>
      <c r="L60" s="22">
        <f>+Tabla2[[#This Row],[VALOR UNITARIO]]*Tabla2[[#This Row],[META_SUR]]</f>
        <v>993024</v>
      </c>
      <c r="M60" s="73">
        <f>+Tabla2[[#This Row],[META_SUR]]*20.63/100</f>
        <v>1.8566999999999998</v>
      </c>
      <c r="N60" s="74">
        <f>+Tabla2[[#This Row],[META_SUR]]*21.88/100</f>
        <v>1.9691999999999998</v>
      </c>
      <c r="O60" s="74">
        <f>+Tabla2[[#This Row],[META_SUR]]*51.25/100</f>
        <v>4.6124999999999998</v>
      </c>
      <c r="P60" s="74">
        <f>+Tabla2[[#This Row],[META_SUR]]*6.25/100</f>
        <v>0.5625</v>
      </c>
      <c r="Q60" s="74"/>
      <c r="R60" s="74"/>
      <c r="S60" s="74"/>
      <c r="T60" s="75"/>
      <c r="U60" s="28">
        <f>+Tabla2[[#This Row],[META_TUNJUELITO]]+Tabla2[[#This Row],[META_USME]]+Tabla2[[#This Row],[META_CIUDAD_BOLIVAR]]+Tabla2[[#This Row],[META_SUMAPAZ]]+Tabla2[[#This Row],[META_]]+Tabla2[[#This Row],[META_2]]+Tabla2[[#This Row],[META_SUBRED]]+Tabla2[[#This Row],[META_DISTRITO]]</f>
        <v>9.0008999999999997</v>
      </c>
      <c r="V60" s="29">
        <f>+Tabla2[[#This Row],[META_SUR]]-Tabla2[[#This Row],[META_TOTAL]]</f>
        <v>-8.9999999999967883E-4</v>
      </c>
      <c r="W60" s="73">
        <v>3</v>
      </c>
      <c r="X60" s="74">
        <v>3</v>
      </c>
      <c r="Y60" s="74">
        <v>3</v>
      </c>
      <c r="Z60" s="74"/>
      <c r="AA60" s="74"/>
      <c r="AB60" s="74"/>
      <c r="AC60" s="74"/>
      <c r="AD60" s="75"/>
      <c r="AE60" s="28">
        <f>SUM(Tabla2[[#This Row],[META_TUNJUELITO2]:[META_DISTRITO2]])</f>
        <v>9</v>
      </c>
      <c r="AF60" s="29">
        <f>+Tabla2[[#This Row],[META_SUR]]-Tabla2[[#This Row],[META_TOTAL2]]</f>
        <v>0</v>
      </c>
      <c r="AH60" s="58">
        <f>+Tabla2[[#This Row],[META_TUNJUELITO]]-Tabla2[[#This Row],[META_TUNJUELITO2]]</f>
        <v>-1.1433000000000002</v>
      </c>
      <c r="AI60" s="59">
        <f>+Tabla2[[#This Row],[META_USME]]-Tabla2[[#This Row],[META_USME2]]</f>
        <v>-1.0308000000000002</v>
      </c>
      <c r="AJ60" s="59">
        <f>+Tabla2[[#This Row],[META_CIUDAD_BOLIVAR]]-Tabla2[[#This Row],[META_CIUDAD_BOLIVAR2]]</f>
        <v>1.6124999999999998</v>
      </c>
      <c r="AK60" s="59">
        <f>+Tabla2[[#This Row],[META_SUMAPAZ]]-Tabla2[[#This Row],[META_SUMAPAZ2]]</f>
        <v>0.5625</v>
      </c>
      <c r="AL60" s="59"/>
      <c r="AM60" s="59"/>
      <c r="AN60" s="59">
        <f>+Tabla2[[#This Row],[META_SUBRED]]-Tabla2[[#This Row],[META_SUBRED2]]</f>
        <v>0</v>
      </c>
      <c r="AO60" s="63">
        <f>+Tabla2[[#This Row],[META_DISTRITO]]-Tabla2[[#This Row],[META_DISTRITO2]]</f>
        <v>0</v>
      </c>
      <c r="AP60" s="62">
        <f t="shared" si="0"/>
        <v>8.9999999999967883E-4</v>
      </c>
      <c r="AR60" s="83"/>
      <c r="AS60" s="84"/>
      <c r="AT60" s="84"/>
      <c r="AU60" s="84"/>
      <c r="AV60" s="84"/>
      <c r="AW60" s="84"/>
      <c r="AX60" s="84"/>
      <c r="AY60" s="85"/>
    </row>
    <row r="61" spans="1:51" ht="51" hidden="1">
      <c r="A61" s="19" t="s">
        <v>73</v>
      </c>
      <c r="B61" s="20" t="s">
        <v>74</v>
      </c>
      <c r="C61" s="20" t="s">
        <v>75</v>
      </c>
      <c r="D61" s="21">
        <v>48</v>
      </c>
      <c r="E61" s="20" t="s">
        <v>114</v>
      </c>
      <c r="F61" s="20" t="s">
        <v>77</v>
      </c>
      <c r="G61" s="19" t="s">
        <v>107</v>
      </c>
      <c r="H61" s="19" t="s">
        <v>50</v>
      </c>
      <c r="I61" s="19" t="s">
        <v>47</v>
      </c>
      <c r="J61" s="22">
        <v>430247</v>
      </c>
      <c r="K61" s="5">
        <v>30.000002324246307</v>
      </c>
      <c r="L61" s="22">
        <f>+Tabla2[[#This Row],[VALOR UNITARIO]]*Tabla2[[#This Row],[META_SUR]]</f>
        <v>12907411</v>
      </c>
      <c r="M61" s="73">
        <f>+Tabla2[[#This Row],[META_SUR]]*20.63/100</f>
        <v>6.1890004794920124</v>
      </c>
      <c r="N61" s="74">
        <f>+Tabla2[[#This Row],[META_SUR]]*21.88/100</f>
        <v>6.5640005085450914</v>
      </c>
      <c r="O61" s="74">
        <f>+Tabla2[[#This Row],[META_SUR]]*51.25/100</f>
        <v>15.375001191176231</v>
      </c>
      <c r="P61" s="74">
        <f>+Tabla2[[#This Row],[META_SUR]]*6.25/100</f>
        <v>1.8750001452653942</v>
      </c>
      <c r="Q61" s="74"/>
      <c r="R61" s="74"/>
      <c r="S61" s="74"/>
      <c r="T61" s="75"/>
      <c r="U61" s="28">
        <f>+Tabla2[[#This Row],[META_TUNJUELITO]]+Tabla2[[#This Row],[META_USME]]+Tabla2[[#This Row],[META_CIUDAD_BOLIVAR]]+Tabla2[[#This Row],[META_SUMAPAZ]]+Tabla2[[#This Row],[META_]]+Tabla2[[#This Row],[META_2]]+Tabla2[[#This Row],[META_SUBRED]]+Tabla2[[#This Row],[META_DISTRITO]]</f>
        <v>30.003002324478729</v>
      </c>
      <c r="V61" s="29">
        <f>+Tabla2[[#This Row],[META_SUR]]-Tabla2[[#This Row],[META_TOTAL]]</f>
        <v>-3.0000002324221953E-3</v>
      </c>
      <c r="W61" s="73">
        <v>6</v>
      </c>
      <c r="X61" s="74">
        <v>9</v>
      </c>
      <c r="Y61" s="74">
        <v>15.000002324246307</v>
      </c>
      <c r="Z61" s="74"/>
      <c r="AA61" s="74"/>
      <c r="AB61" s="74"/>
      <c r="AC61" s="74"/>
      <c r="AD61" s="75"/>
      <c r="AE61" s="28">
        <f>SUM(Tabla2[[#This Row],[META_TUNJUELITO2]:[META_DISTRITO2]])</f>
        <v>30.000002324246307</v>
      </c>
      <c r="AF61" s="29">
        <f>+Tabla2[[#This Row],[META_SUR]]-Tabla2[[#This Row],[META_TOTAL2]]</f>
        <v>0</v>
      </c>
      <c r="AH61" s="58">
        <f>+Tabla2[[#This Row],[META_TUNJUELITO]]-Tabla2[[#This Row],[META_TUNJUELITO2]]</f>
        <v>0.18900047949201237</v>
      </c>
      <c r="AI61" s="59">
        <f>+Tabla2[[#This Row],[META_USME]]-Tabla2[[#This Row],[META_USME2]]</f>
        <v>-2.4359994914549086</v>
      </c>
      <c r="AJ61" s="59">
        <f>+Tabla2[[#This Row],[META_CIUDAD_BOLIVAR]]-Tabla2[[#This Row],[META_CIUDAD_BOLIVAR2]]</f>
        <v>0.3749988669299249</v>
      </c>
      <c r="AK61" s="59">
        <f>+Tabla2[[#This Row],[META_SUMAPAZ]]-Tabla2[[#This Row],[META_SUMAPAZ2]]</f>
        <v>1.8750001452653942</v>
      </c>
      <c r="AL61" s="59"/>
      <c r="AM61" s="59"/>
      <c r="AN61" s="59">
        <f>+Tabla2[[#This Row],[META_SUBRED]]-Tabla2[[#This Row],[META_SUBRED2]]</f>
        <v>0</v>
      </c>
      <c r="AO61" s="63">
        <f>+Tabla2[[#This Row],[META_DISTRITO]]-Tabla2[[#This Row],[META_DISTRITO2]]</f>
        <v>0</v>
      </c>
      <c r="AP61" s="62">
        <f t="shared" si="0"/>
        <v>3.0000002324228614E-3</v>
      </c>
      <c r="AR61" s="83" t="s">
        <v>115</v>
      </c>
      <c r="AS61" s="84"/>
      <c r="AT61" s="84"/>
      <c r="AU61" s="84"/>
      <c r="AV61" s="84"/>
      <c r="AW61" s="84"/>
      <c r="AX61" s="84"/>
      <c r="AY61" s="85"/>
    </row>
    <row r="62" spans="1:51" ht="38.450000000000003" hidden="1" customHeight="1">
      <c r="A62" s="19" t="s">
        <v>73</v>
      </c>
      <c r="B62" s="20" t="s">
        <v>74</v>
      </c>
      <c r="C62" s="20" t="s">
        <v>75</v>
      </c>
      <c r="D62" s="21">
        <v>49</v>
      </c>
      <c r="E62" s="20" t="s">
        <v>116</v>
      </c>
      <c r="F62" s="20" t="s">
        <v>77</v>
      </c>
      <c r="G62" s="19" t="s">
        <v>107</v>
      </c>
      <c r="H62" s="19" t="s">
        <v>50</v>
      </c>
      <c r="I62" s="19" t="s">
        <v>47</v>
      </c>
      <c r="J62" s="22">
        <v>711326</v>
      </c>
      <c r="K62" s="5">
        <v>141</v>
      </c>
      <c r="L62" s="22">
        <f>+Tabla2[[#This Row],[VALOR UNITARIO]]*Tabla2[[#This Row],[META_SUR]]</f>
        <v>100296966</v>
      </c>
      <c r="M62" s="73">
        <f>+Tabla2[[#This Row],[META_SUR]]*20.63/100</f>
        <v>29.0883</v>
      </c>
      <c r="N62" s="74">
        <f>+Tabla2[[#This Row],[META_SUR]]*21.88/100</f>
        <v>30.8508</v>
      </c>
      <c r="O62" s="74">
        <f>+Tabla2[[#This Row],[META_SUR]]*51.25/100</f>
        <v>72.262500000000003</v>
      </c>
      <c r="P62" s="74">
        <f>+Tabla2[[#This Row],[META_SUR]]*6.25/100</f>
        <v>8.8125</v>
      </c>
      <c r="Q62" s="74"/>
      <c r="R62" s="74"/>
      <c r="S62" s="74"/>
      <c r="T62" s="75"/>
      <c r="U62" s="28">
        <f>+Tabla2[[#This Row],[META_TUNJUELITO]]+Tabla2[[#This Row],[META_USME]]+Tabla2[[#This Row],[META_CIUDAD_BOLIVAR]]+Tabla2[[#This Row],[META_SUMAPAZ]]+Tabla2[[#This Row],[META_]]+Tabla2[[#This Row],[META_2]]+Tabla2[[#This Row],[META_SUBRED]]+Tabla2[[#This Row],[META_DISTRITO]]</f>
        <v>141.01409999999998</v>
      </c>
      <c r="V62" s="29">
        <f>+Tabla2[[#This Row],[META_SUR]]-Tabla2[[#This Row],[META_TOTAL]]</f>
        <v>-1.4099999999984902E-2</v>
      </c>
      <c r="W62" s="73">
        <v>15</v>
      </c>
      <c r="X62" s="74">
        <v>60</v>
      </c>
      <c r="Y62" s="74">
        <v>66</v>
      </c>
      <c r="Z62" s="74"/>
      <c r="AA62" s="74"/>
      <c r="AB62" s="74"/>
      <c r="AC62" s="74"/>
      <c r="AD62" s="75"/>
      <c r="AE62" s="28">
        <f>SUM(Tabla2[[#This Row],[META_TUNJUELITO2]:[META_DISTRITO2]])</f>
        <v>141</v>
      </c>
      <c r="AF62" s="29">
        <f>+Tabla2[[#This Row],[META_SUR]]-Tabla2[[#This Row],[META_TOTAL2]]</f>
        <v>0</v>
      </c>
      <c r="AH62" s="58">
        <f>+Tabla2[[#This Row],[META_TUNJUELITO]]-Tabla2[[#This Row],[META_TUNJUELITO2]]</f>
        <v>14.0883</v>
      </c>
      <c r="AI62" s="59">
        <f>+Tabla2[[#This Row],[META_USME]]-Tabla2[[#This Row],[META_USME2]]</f>
        <v>-29.1492</v>
      </c>
      <c r="AJ62" s="59">
        <f>+Tabla2[[#This Row],[META_CIUDAD_BOLIVAR]]-Tabla2[[#This Row],[META_CIUDAD_BOLIVAR2]]</f>
        <v>6.2625000000000028</v>
      </c>
      <c r="AK62" s="59">
        <f>+Tabla2[[#This Row],[META_SUMAPAZ]]-Tabla2[[#This Row],[META_SUMAPAZ2]]</f>
        <v>8.8125</v>
      </c>
      <c r="AL62" s="59"/>
      <c r="AM62" s="59"/>
      <c r="AN62" s="59">
        <f>+Tabla2[[#This Row],[META_SUBRED]]-Tabla2[[#This Row],[META_SUBRED2]]</f>
        <v>0</v>
      </c>
      <c r="AO62" s="63">
        <f>+Tabla2[[#This Row],[META_DISTRITO]]-Tabla2[[#This Row],[META_DISTRITO2]]</f>
        <v>0</v>
      </c>
      <c r="AP62" s="62">
        <f t="shared" si="0"/>
        <v>1.4100000000002666E-2</v>
      </c>
      <c r="AR62" s="83"/>
      <c r="AS62" s="84"/>
      <c r="AT62" s="84"/>
      <c r="AU62" s="84"/>
      <c r="AV62" s="84"/>
      <c r="AW62" s="84"/>
      <c r="AX62" s="84"/>
      <c r="AY62" s="85"/>
    </row>
    <row r="63" spans="1:51" ht="51" hidden="1" customHeight="1">
      <c r="A63" s="19" t="s">
        <v>73</v>
      </c>
      <c r="B63" s="20" t="s">
        <v>74</v>
      </c>
      <c r="C63" s="20" t="s">
        <v>75</v>
      </c>
      <c r="D63" s="21">
        <v>50</v>
      </c>
      <c r="E63" s="20" t="s">
        <v>117</v>
      </c>
      <c r="F63" s="20" t="s">
        <v>77</v>
      </c>
      <c r="G63" s="19" t="s">
        <v>78</v>
      </c>
      <c r="H63" s="19" t="s">
        <v>50</v>
      </c>
      <c r="I63" s="19" t="s">
        <v>47</v>
      </c>
      <c r="J63" s="22">
        <v>266747</v>
      </c>
      <c r="K63" s="5">
        <v>81.000003748870654</v>
      </c>
      <c r="L63" s="22">
        <f>+Tabla2[[#This Row],[VALOR UNITARIO]]*Tabla2[[#This Row],[META_SUR]]</f>
        <v>21606508</v>
      </c>
      <c r="M63" s="73">
        <f>+Tabla2[[#This Row],[META_SUR]]*20.63/100</f>
        <v>16.710300773392014</v>
      </c>
      <c r="N63" s="74">
        <f>+Tabla2[[#This Row],[META_SUR]]*21.88/100</f>
        <v>17.7228008202529</v>
      </c>
      <c r="O63" s="74">
        <f>+Tabla2[[#This Row],[META_SUR]]*51.25/100</f>
        <v>41.512501921296206</v>
      </c>
      <c r="P63" s="74">
        <f>+Tabla2[[#This Row],[META_SUR]]*6.25/100</f>
        <v>5.0625002343044159</v>
      </c>
      <c r="Q63" s="74"/>
      <c r="R63" s="74"/>
      <c r="S63" s="74"/>
      <c r="T63" s="75"/>
      <c r="U63" s="28">
        <f>+Tabla2[[#This Row],[META_TUNJUELITO]]+Tabla2[[#This Row],[META_USME]]+Tabla2[[#This Row],[META_CIUDAD_BOLIVAR]]+Tabla2[[#This Row],[META_SUMAPAZ]]+Tabla2[[#This Row],[META_]]+Tabla2[[#This Row],[META_2]]+Tabla2[[#This Row],[META_SUBRED]]+Tabla2[[#This Row],[META_DISTRITO]]</f>
        <v>81.008103749245549</v>
      </c>
      <c r="V63" s="29">
        <f>+Tabla2[[#This Row],[META_SUR]]-Tabla2[[#This Row],[META_TOTAL]]</f>
        <v>-8.1000003748954441E-3</v>
      </c>
      <c r="W63" s="73">
        <v>15</v>
      </c>
      <c r="X63" s="74">
        <v>30</v>
      </c>
      <c r="Y63" s="74">
        <v>36.000003748870654</v>
      </c>
      <c r="Z63" s="74"/>
      <c r="AA63" s="74"/>
      <c r="AB63" s="74"/>
      <c r="AC63" s="74"/>
      <c r="AD63" s="75"/>
      <c r="AE63" s="28">
        <f>SUM(Tabla2[[#This Row],[META_TUNJUELITO2]:[META_DISTRITO2]])</f>
        <v>81.000003748870654</v>
      </c>
      <c r="AF63" s="29">
        <f>+Tabla2[[#This Row],[META_SUR]]-Tabla2[[#This Row],[META_TOTAL2]]</f>
        <v>0</v>
      </c>
      <c r="AH63" s="58">
        <f>+Tabla2[[#This Row],[META_TUNJUELITO]]-Tabla2[[#This Row],[META_TUNJUELITO2]]</f>
        <v>1.7103007733920137</v>
      </c>
      <c r="AI63" s="59">
        <f>+Tabla2[[#This Row],[META_USME]]-Tabla2[[#This Row],[META_USME2]]</f>
        <v>-12.2771991797471</v>
      </c>
      <c r="AJ63" s="59">
        <f>+Tabla2[[#This Row],[META_CIUDAD_BOLIVAR]]-Tabla2[[#This Row],[META_CIUDAD_BOLIVAR2]]</f>
        <v>5.512498172425552</v>
      </c>
      <c r="AK63" s="59">
        <f>+Tabla2[[#This Row],[META_SUMAPAZ]]-Tabla2[[#This Row],[META_SUMAPAZ2]]</f>
        <v>5.0625002343044159</v>
      </c>
      <c r="AL63" s="59"/>
      <c r="AM63" s="59"/>
      <c r="AN63" s="59">
        <f>+Tabla2[[#This Row],[META_SUBRED]]-Tabla2[[#This Row],[META_SUBRED2]]</f>
        <v>0</v>
      </c>
      <c r="AO63" s="63">
        <f>+Tabla2[[#This Row],[META_DISTRITO]]-Tabla2[[#This Row],[META_DISTRITO2]]</f>
        <v>0</v>
      </c>
      <c r="AP63" s="62">
        <f t="shared" si="0"/>
        <v>8.1000003748812333E-3</v>
      </c>
      <c r="AR63" s="83"/>
      <c r="AS63" s="84"/>
      <c r="AT63" s="84"/>
      <c r="AU63" s="84"/>
      <c r="AV63" s="84"/>
      <c r="AW63" s="84"/>
      <c r="AX63" s="84"/>
      <c r="AY63" s="85"/>
    </row>
    <row r="64" spans="1:51" ht="89.25" hidden="1">
      <c r="A64" s="19" t="s">
        <v>73</v>
      </c>
      <c r="B64" s="20" t="s">
        <v>74</v>
      </c>
      <c r="C64" s="20" t="s">
        <v>75</v>
      </c>
      <c r="D64" s="21">
        <v>51</v>
      </c>
      <c r="E64" s="20" t="s">
        <v>118</v>
      </c>
      <c r="F64" s="20" t="s">
        <v>77</v>
      </c>
      <c r="G64" s="19" t="s">
        <v>45</v>
      </c>
      <c r="H64" s="19" t="s">
        <v>50</v>
      </c>
      <c r="I64" s="19" t="s">
        <v>47</v>
      </c>
      <c r="J64" s="22">
        <v>5621568</v>
      </c>
      <c r="K64" s="5">
        <v>0</v>
      </c>
      <c r="L64" s="22">
        <f>+Tabla2[[#This Row],[VALOR UNITARIO]]*Tabla2[[#This Row],[META_SUR]]</f>
        <v>0</v>
      </c>
      <c r="M64" s="73">
        <f>+Tabla2[[#This Row],[META_SUR]]*20.63/100</f>
        <v>0</v>
      </c>
      <c r="N64" s="74">
        <f>+Tabla2[[#This Row],[META_SUR]]*21.88/100</f>
        <v>0</v>
      </c>
      <c r="O64" s="74">
        <f>+Tabla2[[#This Row],[META_SUR]]*51.25/100</f>
        <v>0</v>
      </c>
      <c r="P64" s="74">
        <f>+Tabla2[[#This Row],[META_SUR]]*6.25/100</f>
        <v>0</v>
      </c>
      <c r="Q64" s="74"/>
      <c r="R64" s="74"/>
      <c r="S64" s="74"/>
      <c r="T64" s="75"/>
      <c r="U64" s="28">
        <f>+Tabla2[[#This Row],[META_TUNJUELITO]]+Tabla2[[#This Row],[META_USME]]+Tabla2[[#This Row],[META_CIUDAD_BOLIVAR]]+Tabla2[[#This Row],[META_SUMAPAZ]]+Tabla2[[#This Row],[META_]]+Tabla2[[#This Row],[META_2]]+Tabla2[[#This Row],[META_SUBRED]]+Tabla2[[#This Row],[META_DISTRITO]]</f>
        <v>0</v>
      </c>
      <c r="V64" s="29">
        <f>+Tabla2[[#This Row],[META_SUR]]-Tabla2[[#This Row],[META_TOTAL]]</f>
        <v>0</v>
      </c>
      <c r="W64" s="73"/>
      <c r="X64" s="74"/>
      <c r="Y64" s="74"/>
      <c r="Z64" s="74"/>
      <c r="AA64" s="74"/>
      <c r="AB64" s="74"/>
      <c r="AC64" s="74"/>
      <c r="AD64" s="75"/>
      <c r="AE64" s="28">
        <f>SUM(Tabla2[[#This Row],[META_TUNJUELITO2]:[META_DISTRITO2]])</f>
        <v>0</v>
      </c>
      <c r="AF64" s="29">
        <f>+Tabla2[[#This Row],[META_SUR]]-Tabla2[[#This Row],[META_TOTAL2]]</f>
        <v>0</v>
      </c>
      <c r="AH64" s="58">
        <f>+Tabla2[[#This Row],[META_TUNJUELITO]]-Tabla2[[#This Row],[META_TUNJUELITO2]]</f>
        <v>0</v>
      </c>
      <c r="AI64" s="59">
        <f>+Tabla2[[#This Row],[META_USME]]-Tabla2[[#This Row],[META_USME2]]</f>
        <v>0</v>
      </c>
      <c r="AJ64" s="59">
        <f>+Tabla2[[#This Row],[META_CIUDAD_BOLIVAR]]-Tabla2[[#This Row],[META_CIUDAD_BOLIVAR2]]</f>
        <v>0</v>
      </c>
      <c r="AK64" s="59">
        <f>+Tabla2[[#This Row],[META_SUMAPAZ]]-Tabla2[[#This Row],[META_SUMAPAZ2]]</f>
        <v>0</v>
      </c>
      <c r="AL64" s="59"/>
      <c r="AM64" s="59"/>
      <c r="AN64" s="59">
        <f>+Tabla2[[#This Row],[META_SUBRED]]-Tabla2[[#This Row],[META_SUBRED2]]</f>
        <v>0</v>
      </c>
      <c r="AO64" s="63">
        <f>+Tabla2[[#This Row],[META_DISTRITO]]-Tabla2[[#This Row],[META_DISTRITO2]]</f>
        <v>0</v>
      </c>
      <c r="AP64" s="62">
        <f t="shared" si="0"/>
        <v>0</v>
      </c>
      <c r="AR64" s="83"/>
      <c r="AS64" s="84"/>
      <c r="AT64" s="84"/>
      <c r="AU64" s="84"/>
      <c r="AV64" s="84"/>
      <c r="AW64" s="84"/>
      <c r="AX64" s="84"/>
      <c r="AY64" s="85"/>
    </row>
    <row r="65" spans="1:51" ht="51" hidden="1" customHeight="1">
      <c r="A65" s="19" t="s">
        <v>73</v>
      </c>
      <c r="B65" s="20" t="s">
        <v>74</v>
      </c>
      <c r="C65" s="20" t="s">
        <v>97</v>
      </c>
      <c r="D65" s="21">
        <v>52</v>
      </c>
      <c r="E65" s="20" t="s">
        <v>119</v>
      </c>
      <c r="F65" s="20" t="s">
        <v>77</v>
      </c>
      <c r="G65" s="19" t="s">
        <v>107</v>
      </c>
      <c r="H65" s="19" t="s">
        <v>50</v>
      </c>
      <c r="I65" s="19" t="s">
        <v>47</v>
      </c>
      <c r="J65" s="22">
        <v>711326</v>
      </c>
      <c r="K65" s="5">
        <v>60</v>
      </c>
      <c r="L65" s="22">
        <f>+Tabla2[[#This Row],[VALOR UNITARIO]]*Tabla2[[#This Row],[META_SUR]]</f>
        <v>42679560</v>
      </c>
      <c r="M65" s="73">
        <f>+Tabla2[[#This Row],[META_SUR]]*20.63/100</f>
        <v>12.378</v>
      </c>
      <c r="N65" s="74">
        <f>+Tabla2[[#This Row],[META_SUR]]*21.88/100</f>
        <v>13.128</v>
      </c>
      <c r="O65" s="74">
        <f>+Tabla2[[#This Row],[META_SUR]]*51.25/100</f>
        <v>30.75</v>
      </c>
      <c r="P65" s="74">
        <f>+Tabla2[[#This Row],[META_SUR]]*6.25/100</f>
        <v>3.75</v>
      </c>
      <c r="Q65" s="74"/>
      <c r="R65" s="74"/>
      <c r="S65" s="74"/>
      <c r="T65" s="75"/>
      <c r="U65" s="28">
        <f>+Tabla2[[#This Row],[META_TUNJUELITO]]+Tabla2[[#This Row],[META_USME]]+Tabla2[[#This Row],[META_CIUDAD_BOLIVAR]]+Tabla2[[#This Row],[META_SUMAPAZ]]+Tabla2[[#This Row],[META_]]+Tabla2[[#This Row],[META_2]]+Tabla2[[#This Row],[META_SUBRED]]+Tabla2[[#This Row],[META_DISTRITO]]</f>
        <v>60.006</v>
      </c>
      <c r="V65" s="29">
        <f>+Tabla2[[#This Row],[META_SUR]]-Tabla2[[#This Row],[META_TOTAL]]</f>
        <v>-6.0000000000002274E-3</v>
      </c>
      <c r="W65" s="73">
        <v>12</v>
      </c>
      <c r="X65" s="74">
        <v>24</v>
      </c>
      <c r="Y65" s="74">
        <v>24</v>
      </c>
      <c r="Z65" s="74"/>
      <c r="AA65" s="74"/>
      <c r="AB65" s="74"/>
      <c r="AC65" s="74"/>
      <c r="AD65" s="75"/>
      <c r="AE65" s="28">
        <f>SUM(Tabla2[[#This Row],[META_TUNJUELITO2]:[META_DISTRITO2]])</f>
        <v>60</v>
      </c>
      <c r="AF65" s="29">
        <f>+Tabla2[[#This Row],[META_SUR]]-Tabla2[[#This Row],[META_TOTAL2]]</f>
        <v>0</v>
      </c>
      <c r="AH65" s="58">
        <f>+Tabla2[[#This Row],[META_TUNJUELITO]]-Tabla2[[#This Row],[META_TUNJUELITO2]]</f>
        <v>0.37800000000000011</v>
      </c>
      <c r="AI65" s="59">
        <f>+Tabla2[[#This Row],[META_USME]]-Tabla2[[#This Row],[META_USME2]]</f>
        <v>-10.872</v>
      </c>
      <c r="AJ65" s="59">
        <f>+Tabla2[[#This Row],[META_CIUDAD_BOLIVAR]]-Tabla2[[#This Row],[META_CIUDAD_BOLIVAR2]]</f>
        <v>6.75</v>
      </c>
      <c r="AK65" s="59">
        <f>+Tabla2[[#This Row],[META_SUMAPAZ]]-Tabla2[[#This Row],[META_SUMAPAZ2]]</f>
        <v>3.75</v>
      </c>
      <c r="AL65" s="59"/>
      <c r="AM65" s="59"/>
      <c r="AN65" s="59">
        <f>+Tabla2[[#This Row],[META_SUBRED]]-Tabla2[[#This Row],[META_SUBRED2]]</f>
        <v>0</v>
      </c>
      <c r="AO65" s="63">
        <f>+Tabla2[[#This Row],[META_DISTRITO]]-Tabla2[[#This Row],[META_DISTRITO2]]</f>
        <v>0</v>
      </c>
      <c r="AP65" s="62">
        <f t="shared" si="0"/>
        <v>6.0000000000002274E-3</v>
      </c>
      <c r="AR65" s="83"/>
      <c r="AS65" s="84"/>
      <c r="AT65" s="84"/>
      <c r="AU65" s="84"/>
      <c r="AV65" s="84"/>
      <c r="AW65" s="84"/>
      <c r="AX65" s="84"/>
      <c r="AY65" s="85"/>
    </row>
    <row r="66" spans="1:51" ht="51" hidden="1" customHeight="1">
      <c r="A66" s="19" t="s">
        <v>73</v>
      </c>
      <c r="B66" s="20" t="s">
        <v>74</v>
      </c>
      <c r="C66" s="20" t="s">
        <v>75</v>
      </c>
      <c r="D66" s="21">
        <v>53</v>
      </c>
      <c r="E66" s="20" t="s">
        <v>120</v>
      </c>
      <c r="F66" s="20" t="s">
        <v>77</v>
      </c>
      <c r="G66" s="19" t="s">
        <v>45</v>
      </c>
      <c r="H66" s="19" t="s">
        <v>46</v>
      </c>
      <c r="I66" s="19" t="s">
        <v>47</v>
      </c>
      <c r="J66" s="22">
        <v>5621568</v>
      </c>
      <c r="K66" s="5">
        <v>3</v>
      </c>
      <c r="L66" s="22">
        <f>+Tabla2[[#This Row],[VALOR UNITARIO]]*Tabla2[[#This Row],[META_SUR]]</f>
        <v>16864704</v>
      </c>
      <c r="M66" s="73">
        <v>0</v>
      </c>
      <c r="N66" s="74">
        <v>0</v>
      </c>
      <c r="O66" s="74">
        <v>0</v>
      </c>
      <c r="P66" s="74">
        <v>0</v>
      </c>
      <c r="Q66" s="74"/>
      <c r="R66" s="74"/>
      <c r="S66" s="74">
        <v>3</v>
      </c>
      <c r="T66" s="75">
        <v>0</v>
      </c>
      <c r="U66" s="28">
        <f>+Tabla2[[#This Row],[META_TUNJUELITO]]+Tabla2[[#This Row],[META_USME]]+Tabla2[[#This Row],[META_CIUDAD_BOLIVAR]]+Tabla2[[#This Row],[META_SUMAPAZ]]+Tabla2[[#This Row],[META_]]+Tabla2[[#This Row],[META_2]]+Tabla2[[#This Row],[META_SUBRED]]+Tabla2[[#This Row],[META_DISTRITO]]</f>
        <v>3</v>
      </c>
      <c r="V66" s="29">
        <f>+Tabla2[[#This Row],[META_SUR]]-Tabla2[[#This Row],[META_TOTAL]]</f>
        <v>0</v>
      </c>
      <c r="W66" s="73">
        <v>3</v>
      </c>
      <c r="X66" s="74"/>
      <c r="Y66" s="74"/>
      <c r="Z66" s="74"/>
      <c r="AA66" s="74"/>
      <c r="AB66" s="74"/>
      <c r="AC66" s="74"/>
      <c r="AD66" s="75"/>
      <c r="AE66" s="28">
        <f>SUM(Tabla2[[#This Row],[META_TUNJUELITO2]:[META_DISTRITO2]])</f>
        <v>3</v>
      </c>
      <c r="AF66" s="29">
        <f>+Tabla2[[#This Row],[META_SUR]]-Tabla2[[#This Row],[META_TOTAL2]]</f>
        <v>0</v>
      </c>
      <c r="AH66" s="58">
        <f>+Tabla2[[#This Row],[META_TUNJUELITO]]-Tabla2[[#This Row],[META_TUNJUELITO2]]</f>
        <v>-3</v>
      </c>
      <c r="AI66" s="59">
        <f>+Tabla2[[#This Row],[META_USME]]-Tabla2[[#This Row],[META_USME2]]</f>
        <v>0</v>
      </c>
      <c r="AJ66" s="59">
        <f>+Tabla2[[#This Row],[META_CIUDAD_BOLIVAR]]-Tabla2[[#This Row],[META_CIUDAD_BOLIVAR2]]</f>
        <v>0</v>
      </c>
      <c r="AK66" s="59">
        <f>+Tabla2[[#This Row],[META_SUMAPAZ]]-Tabla2[[#This Row],[META_SUMAPAZ2]]</f>
        <v>0</v>
      </c>
      <c r="AL66" s="59"/>
      <c r="AM66" s="59"/>
      <c r="AN66" s="59">
        <f>+Tabla2[[#This Row],[META_SUBRED]]-Tabla2[[#This Row],[META_SUBRED2]]</f>
        <v>3</v>
      </c>
      <c r="AO66" s="63">
        <f>+Tabla2[[#This Row],[META_DISTRITO]]-Tabla2[[#This Row],[META_DISTRITO2]]</f>
        <v>0</v>
      </c>
      <c r="AP66" s="62">
        <f t="shared" si="0"/>
        <v>0</v>
      </c>
      <c r="AR66" s="83"/>
      <c r="AS66" s="84"/>
      <c r="AT66" s="84"/>
      <c r="AU66" s="84"/>
      <c r="AV66" s="84"/>
      <c r="AW66" s="84"/>
      <c r="AX66" s="84"/>
      <c r="AY66" s="85"/>
    </row>
    <row r="67" spans="1:51" ht="38.450000000000003" hidden="1" customHeight="1">
      <c r="A67" s="19" t="s">
        <v>73</v>
      </c>
      <c r="B67" s="20" t="s">
        <v>74</v>
      </c>
      <c r="C67" s="20" t="s">
        <v>75</v>
      </c>
      <c r="D67" s="21">
        <v>54</v>
      </c>
      <c r="E67" s="20" t="s">
        <v>121</v>
      </c>
      <c r="F67" s="20" t="s">
        <v>77</v>
      </c>
      <c r="G67" s="19" t="s">
        <v>78</v>
      </c>
      <c r="H67" s="19" t="s">
        <v>50</v>
      </c>
      <c r="I67" s="19" t="s">
        <v>47</v>
      </c>
      <c r="J67" s="22">
        <v>285702</v>
      </c>
      <c r="K67" s="5">
        <v>450</v>
      </c>
      <c r="L67" s="22">
        <f>+Tabla2[[#This Row],[VALOR UNITARIO]]*Tabla2[[#This Row],[META_SUR]]</f>
        <v>128565900</v>
      </c>
      <c r="M67" s="73">
        <f>+Tabla2[[#This Row],[META_SUR]]*20.63/100</f>
        <v>92.834999999999994</v>
      </c>
      <c r="N67" s="74">
        <f>+Tabla2[[#This Row],[META_SUR]]*21.88/100</f>
        <v>98.46</v>
      </c>
      <c r="O67" s="74">
        <f>+Tabla2[[#This Row],[META_SUR]]*51.25/100</f>
        <v>230.625</v>
      </c>
      <c r="P67" s="74">
        <f>+Tabla2[[#This Row],[META_SUR]]*6.25/100</f>
        <v>28.125</v>
      </c>
      <c r="Q67" s="74"/>
      <c r="R67" s="74"/>
      <c r="S67" s="74"/>
      <c r="T67" s="75"/>
      <c r="U67" s="28">
        <f>+Tabla2[[#This Row],[META_TUNJUELITO]]+Tabla2[[#This Row],[META_USME]]+Tabla2[[#This Row],[META_CIUDAD_BOLIVAR]]+Tabla2[[#This Row],[META_SUMAPAZ]]+Tabla2[[#This Row],[META_]]+Tabla2[[#This Row],[META_2]]+Tabla2[[#This Row],[META_SUBRED]]+Tabla2[[#This Row],[META_DISTRITO]]</f>
        <v>450.04499999999996</v>
      </c>
      <c r="V67" s="29">
        <f>+Tabla2[[#This Row],[META_SUR]]-Tabla2[[#This Row],[META_TOTAL]]</f>
        <v>-4.4999999999959073E-2</v>
      </c>
      <c r="W67" s="73">
        <v>120</v>
      </c>
      <c r="X67" s="74">
        <v>150</v>
      </c>
      <c r="Y67" s="74">
        <v>180</v>
      </c>
      <c r="Z67" s="74"/>
      <c r="AA67" s="74"/>
      <c r="AB67" s="74"/>
      <c r="AC67" s="74"/>
      <c r="AD67" s="75"/>
      <c r="AE67" s="28">
        <f>SUM(Tabla2[[#This Row],[META_TUNJUELITO2]:[META_DISTRITO2]])</f>
        <v>450</v>
      </c>
      <c r="AF67" s="29">
        <f>+Tabla2[[#This Row],[META_SUR]]-Tabla2[[#This Row],[META_TOTAL2]]</f>
        <v>0</v>
      </c>
      <c r="AH67" s="58">
        <f>+Tabla2[[#This Row],[META_TUNJUELITO]]-Tabla2[[#This Row],[META_TUNJUELITO2]]</f>
        <v>-27.165000000000006</v>
      </c>
      <c r="AI67" s="59">
        <f>+Tabla2[[#This Row],[META_USME]]-Tabla2[[#This Row],[META_USME2]]</f>
        <v>-51.540000000000006</v>
      </c>
      <c r="AJ67" s="59">
        <f>+Tabla2[[#This Row],[META_CIUDAD_BOLIVAR]]-Tabla2[[#This Row],[META_CIUDAD_BOLIVAR2]]</f>
        <v>50.625</v>
      </c>
      <c r="AK67" s="59">
        <f>+Tabla2[[#This Row],[META_SUMAPAZ]]-Tabla2[[#This Row],[META_SUMAPAZ2]]</f>
        <v>28.125</v>
      </c>
      <c r="AL67" s="59"/>
      <c r="AM67" s="59"/>
      <c r="AN67" s="59">
        <f>+Tabla2[[#This Row],[META_SUBRED]]-Tabla2[[#This Row],[META_SUBRED2]]</f>
        <v>0</v>
      </c>
      <c r="AO67" s="63">
        <f>+Tabla2[[#This Row],[META_DISTRITO]]-Tabla2[[#This Row],[META_DISTRITO2]]</f>
        <v>0</v>
      </c>
      <c r="AP67" s="62">
        <f t="shared" si="0"/>
        <v>4.4999999999987494E-2</v>
      </c>
      <c r="AR67" s="83"/>
      <c r="AS67" s="84"/>
      <c r="AT67" s="84"/>
      <c r="AU67" s="84"/>
      <c r="AV67" s="84"/>
      <c r="AW67" s="84"/>
      <c r="AX67" s="84"/>
      <c r="AY67" s="85"/>
    </row>
    <row r="68" spans="1:51" ht="51" hidden="1" customHeight="1">
      <c r="A68" s="19" t="s">
        <v>73</v>
      </c>
      <c r="B68" s="20" t="s">
        <v>74</v>
      </c>
      <c r="C68" s="20" t="s">
        <v>75</v>
      </c>
      <c r="D68" s="21">
        <v>55</v>
      </c>
      <c r="E68" s="20" t="s">
        <v>122</v>
      </c>
      <c r="F68" s="20" t="s">
        <v>77</v>
      </c>
      <c r="G68" s="19" t="s">
        <v>78</v>
      </c>
      <c r="H68" s="19" t="s">
        <v>50</v>
      </c>
      <c r="I68" s="19" t="s">
        <v>47</v>
      </c>
      <c r="J68" s="22">
        <v>380935</v>
      </c>
      <c r="K68" s="5">
        <v>36.000005250239539</v>
      </c>
      <c r="L68" s="22">
        <f>+Tabla2[[#This Row],[VALOR UNITARIO]]*Tabla2[[#This Row],[META_SUR]]</f>
        <v>13713661.999999998</v>
      </c>
      <c r="M68" s="73">
        <f>+Tabla2[[#This Row],[META_SUR]]*20.63/100</f>
        <v>7.4268010831244169</v>
      </c>
      <c r="N68" s="74">
        <f>+Tabla2[[#This Row],[META_SUR]]*21.88/100</f>
        <v>7.8768011487524108</v>
      </c>
      <c r="O68" s="74">
        <f>+Tabla2[[#This Row],[META_SUR]]*51.25/100</f>
        <v>18.450002690747763</v>
      </c>
      <c r="P68" s="74">
        <f>+Tabla2[[#This Row],[META_SUR]]*6.25/100</f>
        <v>2.2500003281399712</v>
      </c>
      <c r="Q68" s="74"/>
      <c r="R68" s="74"/>
      <c r="S68" s="74"/>
      <c r="T68" s="75"/>
      <c r="U68" s="28">
        <f>+Tabla2[[#This Row],[META_TUNJUELITO]]+Tabla2[[#This Row],[META_USME]]+Tabla2[[#This Row],[META_CIUDAD_BOLIVAR]]+Tabla2[[#This Row],[META_SUMAPAZ]]+Tabla2[[#This Row],[META_]]+Tabla2[[#This Row],[META_2]]+Tabla2[[#This Row],[META_SUBRED]]+Tabla2[[#This Row],[META_DISTRITO]]</f>
        <v>36.003605250764558</v>
      </c>
      <c r="V68" s="29">
        <f>+Tabla2[[#This Row],[META_SUR]]-Tabla2[[#This Row],[META_TOTAL]]</f>
        <v>-3.6000005250187428E-3</v>
      </c>
      <c r="W68" s="73">
        <v>12</v>
      </c>
      <c r="X68" s="74">
        <v>12</v>
      </c>
      <c r="Y68" s="74">
        <v>12.000005250239539</v>
      </c>
      <c r="Z68" s="74"/>
      <c r="AA68" s="74"/>
      <c r="AB68" s="74"/>
      <c r="AC68" s="74"/>
      <c r="AD68" s="75"/>
      <c r="AE68" s="28">
        <f>SUM(Tabla2[[#This Row],[META_TUNJUELITO2]:[META_DISTRITO2]])</f>
        <v>36.000005250239539</v>
      </c>
      <c r="AF68" s="29">
        <f>+Tabla2[[#This Row],[META_SUR]]-Tabla2[[#This Row],[META_TOTAL2]]</f>
        <v>0</v>
      </c>
      <c r="AH68" s="58">
        <f>+Tabla2[[#This Row],[META_TUNJUELITO]]-Tabla2[[#This Row],[META_TUNJUELITO2]]</f>
        <v>-4.5731989168755831</v>
      </c>
      <c r="AI68" s="59">
        <f>+Tabla2[[#This Row],[META_USME]]-Tabla2[[#This Row],[META_USME2]]</f>
        <v>-4.1231988512475892</v>
      </c>
      <c r="AJ68" s="59">
        <f>+Tabla2[[#This Row],[META_CIUDAD_BOLIVAR]]-Tabla2[[#This Row],[META_CIUDAD_BOLIVAR2]]</f>
        <v>6.4499974405082234</v>
      </c>
      <c r="AK68" s="59">
        <f>+Tabla2[[#This Row],[META_SUMAPAZ]]-Tabla2[[#This Row],[META_SUMAPAZ2]]</f>
        <v>2.2500003281399712</v>
      </c>
      <c r="AL68" s="59"/>
      <c r="AM68" s="59"/>
      <c r="AN68" s="59">
        <f>+Tabla2[[#This Row],[META_SUBRED]]-Tabla2[[#This Row],[META_SUBRED2]]</f>
        <v>0</v>
      </c>
      <c r="AO68" s="63">
        <f>+Tabla2[[#This Row],[META_DISTRITO]]-Tabla2[[#This Row],[META_DISTRITO2]]</f>
        <v>0</v>
      </c>
      <c r="AP68" s="62">
        <f t="shared" si="0"/>
        <v>3.6000005250214073E-3</v>
      </c>
      <c r="AR68" s="83"/>
      <c r="AS68" s="84"/>
      <c r="AT68" s="84"/>
      <c r="AU68" s="84"/>
      <c r="AV68" s="84"/>
      <c r="AW68" s="84"/>
      <c r="AX68" s="84"/>
      <c r="AY68" s="85"/>
    </row>
    <row r="69" spans="1:51" ht="51" hidden="1" customHeight="1">
      <c r="A69" s="19" t="s">
        <v>73</v>
      </c>
      <c r="B69" s="20" t="s">
        <v>74</v>
      </c>
      <c r="C69" s="20" t="s">
        <v>75</v>
      </c>
      <c r="D69" s="21">
        <v>56</v>
      </c>
      <c r="E69" s="20" t="s">
        <v>123</v>
      </c>
      <c r="F69" s="20" t="s">
        <v>77</v>
      </c>
      <c r="G69" s="19" t="s">
        <v>78</v>
      </c>
      <c r="H69" s="19" t="s">
        <v>50</v>
      </c>
      <c r="I69" s="19" t="s">
        <v>47</v>
      </c>
      <c r="J69" s="22">
        <v>266747</v>
      </c>
      <c r="K69" s="5">
        <v>575.99999625112935</v>
      </c>
      <c r="L69" s="22">
        <f>+Tabla2[[#This Row],[VALOR UNITARIO]]*Tabla2[[#This Row],[META_SUR]]</f>
        <v>153646271</v>
      </c>
      <c r="M69" s="76">
        <v>119</v>
      </c>
      <c r="N69" s="77">
        <v>126</v>
      </c>
      <c r="O69" s="77">
        <v>295</v>
      </c>
      <c r="P69" s="77">
        <v>36</v>
      </c>
      <c r="Q69" s="74"/>
      <c r="R69" s="74"/>
      <c r="S69" s="74"/>
      <c r="T69" s="75"/>
      <c r="U69" s="28">
        <f>+Tabla2[[#This Row],[META_TUNJUELITO]]+Tabla2[[#This Row],[META_USME]]+Tabla2[[#This Row],[META_CIUDAD_BOLIVAR]]+Tabla2[[#This Row],[META_SUMAPAZ]]+Tabla2[[#This Row],[META_]]+Tabla2[[#This Row],[META_2]]+Tabla2[[#This Row],[META_SUBRED]]+Tabla2[[#This Row],[META_DISTRITO]]</f>
        <v>576</v>
      </c>
      <c r="V69" s="29">
        <f>+Tabla2[[#This Row],[META_SUR]]-Tabla2[[#This Row],[META_TOTAL]]</f>
        <v>-3.7488706539079431E-6</v>
      </c>
      <c r="W69" s="76">
        <v>120</v>
      </c>
      <c r="X69" s="77">
        <v>216</v>
      </c>
      <c r="Y69" s="77">
        <v>239.99999625112935</v>
      </c>
      <c r="Z69" s="77"/>
      <c r="AA69" s="74"/>
      <c r="AB69" s="74"/>
      <c r="AC69" s="74"/>
      <c r="AD69" s="75"/>
      <c r="AE69" s="28">
        <f>SUM(Tabla2[[#This Row],[META_TUNJUELITO2]:[META_DISTRITO2]])</f>
        <v>575.99999625112935</v>
      </c>
      <c r="AF69" s="29">
        <f>+Tabla2[[#This Row],[META_SUR]]-Tabla2[[#This Row],[META_TOTAL2]]</f>
        <v>0</v>
      </c>
      <c r="AH69" s="58">
        <f>+Tabla2[[#This Row],[META_TUNJUELITO]]-Tabla2[[#This Row],[META_TUNJUELITO2]]</f>
        <v>-1</v>
      </c>
      <c r="AI69" s="59">
        <f>+Tabla2[[#This Row],[META_USME]]-Tabla2[[#This Row],[META_USME2]]</f>
        <v>-90</v>
      </c>
      <c r="AJ69" s="59">
        <f>+Tabla2[[#This Row],[META_CIUDAD_BOLIVAR]]-Tabla2[[#This Row],[META_CIUDAD_BOLIVAR2]]</f>
        <v>55.000003748870654</v>
      </c>
      <c r="AK69" s="59">
        <f>+Tabla2[[#This Row],[META_SUMAPAZ]]-Tabla2[[#This Row],[META_SUMAPAZ2]]</f>
        <v>36</v>
      </c>
      <c r="AL69" s="59"/>
      <c r="AM69" s="59"/>
      <c r="AN69" s="59">
        <f>+Tabla2[[#This Row],[META_SUBRED]]-Tabla2[[#This Row],[META_SUBRED2]]</f>
        <v>0</v>
      </c>
      <c r="AO69" s="63">
        <f>+Tabla2[[#This Row],[META_DISTRITO]]-Tabla2[[#This Row],[META_DISTRITO2]]</f>
        <v>0</v>
      </c>
      <c r="AP69" s="62">
        <f t="shared" si="0"/>
        <v>3.7488706539079431E-6</v>
      </c>
      <c r="AR69" s="83"/>
      <c r="AS69" s="84"/>
      <c r="AT69" s="84"/>
      <c r="AU69" s="84"/>
      <c r="AV69" s="84"/>
      <c r="AW69" s="84"/>
      <c r="AX69" s="84"/>
      <c r="AY69" s="85"/>
    </row>
    <row r="70" spans="1:51" ht="51" hidden="1" customHeight="1">
      <c r="A70" s="19" t="s">
        <v>73</v>
      </c>
      <c r="B70" s="20" t="s">
        <v>74</v>
      </c>
      <c r="C70" s="20" t="s">
        <v>97</v>
      </c>
      <c r="D70" s="21">
        <v>57</v>
      </c>
      <c r="E70" s="20" t="s">
        <v>124</v>
      </c>
      <c r="F70" s="20" t="s">
        <v>77</v>
      </c>
      <c r="G70" s="19" t="s">
        <v>78</v>
      </c>
      <c r="H70" s="19" t="s">
        <v>50</v>
      </c>
      <c r="I70" s="19" t="s">
        <v>47</v>
      </c>
      <c r="J70" s="22">
        <v>88916</v>
      </c>
      <c r="K70" s="5">
        <v>2112</v>
      </c>
      <c r="L70" s="22">
        <f>+Tabla2[[#This Row],[VALOR UNITARIO]]*Tabla2[[#This Row],[META_SUR]]</f>
        <v>187790592</v>
      </c>
      <c r="M70" s="76">
        <v>436</v>
      </c>
      <c r="N70" s="77">
        <v>462</v>
      </c>
      <c r="O70" s="77">
        <v>1082</v>
      </c>
      <c r="P70" s="77">
        <v>132</v>
      </c>
      <c r="Q70" s="74"/>
      <c r="R70" s="74"/>
      <c r="S70" s="74"/>
      <c r="T70" s="75"/>
      <c r="U70" s="28">
        <f>+Tabla2[[#This Row],[META_TUNJUELITO]]+Tabla2[[#This Row],[META_USME]]+Tabla2[[#This Row],[META_CIUDAD_BOLIVAR]]+Tabla2[[#This Row],[META_SUMAPAZ]]+Tabla2[[#This Row],[META_]]+Tabla2[[#This Row],[META_2]]+Tabla2[[#This Row],[META_SUBRED]]+Tabla2[[#This Row],[META_DISTRITO]]</f>
        <v>2112</v>
      </c>
      <c r="V70" s="29">
        <f>+Tabla2[[#This Row],[META_SUR]]-Tabla2[[#This Row],[META_TOTAL]]</f>
        <v>0</v>
      </c>
      <c r="W70" s="76">
        <v>704</v>
      </c>
      <c r="X70" s="77">
        <v>704</v>
      </c>
      <c r="Y70" s="77">
        <v>704</v>
      </c>
      <c r="Z70" s="77"/>
      <c r="AA70" s="74"/>
      <c r="AB70" s="74"/>
      <c r="AC70" s="74"/>
      <c r="AD70" s="75"/>
      <c r="AE70" s="28">
        <f>SUM(Tabla2[[#This Row],[META_TUNJUELITO2]:[META_DISTRITO2]])</f>
        <v>2112</v>
      </c>
      <c r="AF70" s="29">
        <f>+Tabla2[[#This Row],[META_SUR]]-Tabla2[[#This Row],[META_TOTAL2]]</f>
        <v>0</v>
      </c>
      <c r="AH70" s="58">
        <f>+Tabla2[[#This Row],[META_TUNJUELITO]]-Tabla2[[#This Row],[META_TUNJUELITO2]]</f>
        <v>-268</v>
      </c>
      <c r="AI70" s="59">
        <f>+Tabla2[[#This Row],[META_USME]]-Tabla2[[#This Row],[META_USME2]]</f>
        <v>-242</v>
      </c>
      <c r="AJ70" s="59">
        <f>+Tabla2[[#This Row],[META_CIUDAD_BOLIVAR]]-Tabla2[[#This Row],[META_CIUDAD_BOLIVAR2]]</f>
        <v>378</v>
      </c>
      <c r="AK70" s="59">
        <f>+Tabla2[[#This Row],[META_SUMAPAZ]]-Tabla2[[#This Row],[META_SUMAPAZ2]]</f>
        <v>132</v>
      </c>
      <c r="AL70" s="59"/>
      <c r="AM70" s="59"/>
      <c r="AN70" s="59">
        <f>+Tabla2[[#This Row],[META_SUBRED]]-Tabla2[[#This Row],[META_SUBRED2]]</f>
        <v>0</v>
      </c>
      <c r="AO70" s="63">
        <f>+Tabla2[[#This Row],[META_DISTRITO]]-Tabla2[[#This Row],[META_DISTRITO2]]</f>
        <v>0</v>
      </c>
      <c r="AP70" s="62">
        <f t="shared" si="0"/>
        <v>0</v>
      </c>
      <c r="AR70" s="83"/>
      <c r="AS70" s="84"/>
      <c r="AT70" s="84"/>
      <c r="AU70" s="84"/>
      <c r="AV70" s="84"/>
      <c r="AW70" s="84"/>
      <c r="AX70" s="84"/>
      <c r="AY70" s="85"/>
    </row>
    <row r="71" spans="1:51" ht="26.1" hidden="1" customHeight="1">
      <c r="A71" s="19" t="s">
        <v>73</v>
      </c>
      <c r="B71" s="20" t="s">
        <v>74</v>
      </c>
      <c r="C71" s="20" t="s">
        <v>75</v>
      </c>
      <c r="D71" s="21">
        <v>58</v>
      </c>
      <c r="E71" s="20" t="s">
        <v>125</v>
      </c>
      <c r="F71" s="20" t="s">
        <v>80</v>
      </c>
      <c r="G71" s="19" t="s">
        <v>126</v>
      </c>
      <c r="H71" s="19" t="s">
        <v>127</v>
      </c>
      <c r="I71" s="19" t="s">
        <v>65</v>
      </c>
      <c r="J71" s="22">
        <v>562157</v>
      </c>
      <c r="K71" s="5">
        <v>60.00000177886249</v>
      </c>
      <c r="L71" s="22">
        <f>+Tabla2[[#This Row],[VALOR UNITARIO]]*Tabla2[[#This Row],[META_SUR]]</f>
        <v>33729421</v>
      </c>
      <c r="M71" s="73">
        <f>+Tabla2[[#This Row],[META_SUR]]*20.63/100</f>
        <v>12.378000366979331</v>
      </c>
      <c r="N71" s="74">
        <f>+Tabla2[[#This Row],[META_SUR]]*21.88/100</f>
        <v>13.128000389215112</v>
      </c>
      <c r="O71" s="74">
        <f>+Tabla2[[#This Row],[META_SUR]]*51.25/100</f>
        <v>30.750000911667026</v>
      </c>
      <c r="P71" s="74">
        <f>+Tabla2[[#This Row],[META_SUR]]*6.25/100</f>
        <v>3.7500001111789056</v>
      </c>
      <c r="Q71" s="74"/>
      <c r="R71" s="74"/>
      <c r="S71" s="74"/>
      <c r="T71" s="75">
        <v>0</v>
      </c>
      <c r="U71" s="28">
        <f>+Tabla2[[#This Row],[META_TUNJUELITO]]+Tabla2[[#This Row],[META_USME]]+Tabla2[[#This Row],[META_CIUDAD_BOLIVAR]]+Tabla2[[#This Row],[META_SUMAPAZ]]+Tabla2[[#This Row],[META_]]+Tabla2[[#This Row],[META_2]]+Tabla2[[#This Row],[META_SUBRED]]+Tabla2[[#This Row],[META_DISTRITO]]</f>
        <v>60.006001779040375</v>
      </c>
      <c r="V71" s="29">
        <f>+Tabla2[[#This Row],[META_SUR]]-Tabla2[[#This Row],[META_TOTAL]]</f>
        <v>-6.0000001778846013E-3</v>
      </c>
      <c r="W71" s="73">
        <v>21</v>
      </c>
      <c r="X71" s="74">
        <v>21</v>
      </c>
      <c r="Y71" s="74">
        <v>18.00000177886249</v>
      </c>
      <c r="Z71" s="74"/>
      <c r="AA71" s="74"/>
      <c r="AB71" s="74"/>
      <c r="AC71" s="74"/>
      <c r="AD71" s="75"/>
      <c r="AE71" s="28">
        <f>SUM(Tabla2[[#This Row],[META_TUNJUELITO2]:[META_DISTRITO2]])</f>
        <v>60.00000177886249</v>
      </c>
      <c r="AF71" s="29">
        <f>+Tabla2[[#This Row],[META_SUR]]-Tabla2[[#This Row],[META_TOTAL2]]</f>
        <v>0</v>
      </c>
      <c r="AH71" s="64">
        <f>+Tabla2[[#This Row],[META_TUNJUELITO]]-Tabla2[[#This Row],[META_TUNJUELITO2]]</f>
        <v>-8.6219996330206694</v>
      </c>
      <c r="AI71" s="60">
        <f>+Tabla2[[#This Row],[META_USME]]-Tabla2[[#This Row],[META_USME2]]</f>
        <v>-7.8719996107848882</v>
      </c>
      <c r="AJ71" s="60">
        <f>+Tabla2[[#This Row],[META_CIUDAD_BOLIVAR]]-Tabla2[[#This Row],[META_CIUDAD_BOLIVAR2]]</f>
        <v>12.749999132804536</v>
      </c>
      <c r="AK71" s="60">
        <f>+Tabla2[[#This Row],[META_SUMAPAZ]]-Tabla2[[#This Row],[META_SUMAPAZ2]]</f>
        <v>3.7500001111789056</v>
      </c>
      <c r="AL71" s="60"/>
      <c r="AM71" s="60"/>
      <c r="AN71" s="60">
        <f>+Tabla2[[#This Row],[META_SUBRED]]-Tabla2[[#This Row],[META_SUBRED2]]</f>
        <v>0</v>
      </c>
      <c r="AO71" s="61">
        <f>+Tabla2[[#This Row],[META_DISTRITO]]-Tabla2[[#This Row],[META_DISTRITO2]]</f>
        <v>0</v>
      </c>
      <c r="AP71" s="62">
        <f t="shared" si="0"/>
        <v>6.0000001778841572E-3</v>
      </c>
      <c r="AR71" s="83"/>
      <c r="AS71" s="84"/>
      <c r="AT71" s="84"/>
      <c r="AU71" s="84"/>
      <c r="AV71" s="84"/>
      <c r="AW71" s="84"/>
      <c r="AX71" s="84"/>
      <c r="AY71" s="85"/>
    </row>
    <row r="72" spans="1:51" ht="26.1" hidden="1" customHeight="1">
      <c r="A72" s="19" t="s">
        <v>73</v>
      </c>
      <c r="B72" s="20" t="s">
        <v>74</v>
      </c>
      <c r="C72" s="20" t="s">
        <v>75</v>
      </c>
      <c r="D72" s="21">
        <v>59</v>
      </c>
      <c r="E72" s="20" t="s">
        <v>128</v>
      </c>
      <c r="F72" s="20" t="s">
        <v>80</v>
      </c>
      <c r="G72" s="19" t="s">
        <v>45</v>
      </c>
      <c r="H72" s="19" t="s">
        <v>127</v>
      </c>
      <c r="I72" s="19" t="s">
        <v>47</v>
      </c>
      <c r="J72" s="22">
        <v>14226512</v>
      </c>
      <c r="K72" s="5">
        <v>3.0000000702912986</v>
      </c>
      <c r="L72" s="22">
        <f>+Tabla2[[#This Row],[VALOR UNITARIO]]*Tabla2[[#This Row],[META_SUR]]</f>
        <v>42679537</v>
      </c>
      <c r="M72" s="73">
        <v>0</v>
      </c>
      <c r="N72" s="74">
        <v>0</v>
      </c>
      <c r="O72" s="74">
        <v>0</v>
      </c>
      <c r="P72" s="74">
        <v>0</v>
      </c>
      <c r="Q72" s="74"/>
      <c r="R72" s="74"/>
      <c r="S72" s="74">
        <v>3</v>
      </c>
      <c r="T72" s="75">
        <v>0</v>
      </c>
      <c r="U72" s="28">
        <f>+Tabla2[[#This Row],[META_TUNJUELITO]]+Tabla2[[#This Row],[META_USME]]+Tabla2[[#This Row],[META_CIUDAD_BOLIVAR]]+Tabla2[[#This Row],[META_SUMAPAZ]]+Tabla2[[#This Row],[META_]]+Tabla2[[#This Row],[META_2]]+Tabla2[[#This Row],[META_SUBRED]]+Tabla2[[#This Row],[META_DISTRITO]]</f>
        <v>3</v>
      </c>
      <c r="V72" s="29">
        <f>+Tabla2[[#This Row],[META_SUR]]-Tabla2[[#This Row],[META_TOTAL]]</f>
        <v>7.0291298559510551E-8</v>
      </c>
      <c r="W72" s="73">
        <v>1</v>
      </c>
      <c r="X72" s="74">
        <v>1</v>
      </c>
      <c r="Y72" s="74">
        <v>1.0000000702912986</v>
      </c>
      <c r="Z72" s="74"/>
      <c r="AA72" s="74"/>
      <c r="AB72" s="74"/>
      <c r="AC72" s="74"/>
      <c r="AD72" s="75"/>
      <c r="AE72" s="28">
        <f>SUM(Tabla2[[#This Row],[META_TUNJUELITO2]:[META_DISTRITO2]])</f>
        <v>3.0000000702912986</v>
      </c>
      <c r="AF72" s="29">
        <f>+Tabla2[[#This Row],[META_SUR]]-Tabla2[[#This Row],[META_TOTAL2]]</f>
        <v>0</v>
      </c>
      <c r="AH72" s="58">
        <f>+Tabla2[[#This Row],[META_TUNJUELITO]]-Tabla2[[#This Row],[META_TUNJUELITO2]]</f>
        <v>-1</v>
      </c>
      <c r="AI72" s="59">
        <f>+Tabla2[[#This Row],[META_USME]]-Tabla2[[#This Row],[META_USME2]]</f>
        <v>-1</v>
      </c>
      <c r="AJ72" s="59">
        <f>+Tabla2[[#This Row],[META_CIUDAD_BOLIVAR]]-Tabla2[[#This Row],[META_CIUDAD_BOLIVAR2]]</f>
        <v>-1.0000000702912986</v>
      </c>
      <c r="AK72" s="59">
        <f>+Tabla2[[#This Row],[META_SUMAPAZ]]-Tabla2[[#This Row],[META_SUMAPAZ2]]</f>
        <v>0</v>
      </c>
      <c r="AL72" s="59"/>
      <c r="AM72" s="59"/>
      <c r="AN72" s="59">
        <f>+Tabla2[[#This Row],[META_SUBRED]]-Tabla2[[#This Row],[META_SUBRED2]]</f>
        <v>3</v>
      </c>
      <c r="AO72" s="63">
        <f>+Tabla2[[#This Row],[META_DISTRITO]]-Tabla2[[#This Row],[META_DISTRITO2]]</f>
        <v>0</v>
      </c>
      <c r="AP72" s="62">
        <f t="shared" si="0"/>
        <v>-7.0291298559510551E-8</v>
      </c>
      <c r="AR72" s="83"/>
      <c r="AS72" s="84"/>
      <c r="AT72" s="84"/>
      <c r="AU72" s="84"/>
      <c r="AV72" s="84"/>
      <c r="AW72" s="84"/>
      <c r="AX72" s="84"/>
      <c r="AY72" s="85"/>
    </row>
    <row r="73" spans="1:51" ht="26.1" hidden="1" customHeight="1">
      <c r="A73" s="19" t="s">
        <v>73</v>
      </c>
      <c r="B73" s="20" t="s">
        <v>74</v>
      </c>
      <c r="C73" s="20" t="s">
        <v>75</v>
      </c>
      <c r="D73" s="21">
        <v>60</v>
      </c>
      <c r="E73" s="20" t="s">
        <v>129</v>
      </c>
      <c r="F73" s="20" t="s">
        <v>80</v>
      </c>
      <c r="G73" s="19" t="s">
        <v>78</v>
      </c>
      <c r="H73" s="19" t="s">
        <v>127</v>
      </c>
      <c r="I73" s="19" t="s">
        <v>65</v>
      </c>
      <c r="J73" s="22">
        <v>105404</v>
      </c>
      <c r="K73" s="5">
        <v>318</v>
      </c>
      <c r="L73" s="22">
        <f>+Tabla2[[#This Row],[VALOR UNITARIO]]*Tabla2[[#This Row],[META_SUR]]</f>
        <v>33518472</v>
      </c>
      <c r="M73" s="73">
        <f>+Tabla2[[#This Row],[META_SUR]]*20.63/100</f>
        <v>65.603399999999993</v>
      </c>
      <c r="N73" s="74">
        <f>+Tabla2[[#This Row],[META_SUR]]*21.88/100</f>
        <v>69.578399999999988</v>
      </c>
      <c r="O73" s="74">
        <f>+Tabla2[[#This Row],[META_SUR]]*51.25/100</f>
        <v>162.97499999999999</v>
      </c>
      <c r="P73" s="74">
        <f>+Tabla2[[#This Row],[META_SUR]]*6.25/100</f>
        <v>19.875</v>
      </c>
      <c r="Q73" s="74"/>
      <c r="R73" s="74"/>
      <c r="S73" s="74"/>
      <c r="T73" s="75">
        <v>0</v>
      </c>
      <c r="U73" s="28">
        <f>+Tabla2[[#This Row],[META_TUNJUELITO]]+Tabla2[[#This Row],[META_USME]]+Tabla2[[#This Row],[META_CIUDAD_BOLIVAR]]+Tabla2[[#This Row],[META_SUMAPAZ]]+Tabla2[[#This Row],[META_]]+Tabla2[[#This Row],[META_2]]+Tabla2[[#This Row],[META_SUBRED]]+Tabla2[[#This Row],[META_DISTRITO]]</f>
        <v>318.03179999999998</v>
      </c>
      <c r="V73" s="29">
        <f>+Tabla2[[#This Row],[META_SUR]]-Tabla2[[#This Row],[META_TOTAL]]</f>
        <v>-3.1799999999975626E-2</v>
      </c>
      <c r="W73" s="73">
        <v>105</v>
      </c>
      <c r="X73" s="74">
        <v>105</v>
      </c>
      <c r="Y73" s="74">
        <v>108</v>
      </c>
      <c r="Z73" s="74"/>
      <c r="AA73" s="74"/>
      <c r="AB73" s="74"/>
      <c r="AC73" s="74"/>
      <c r="AD73" s="75"/>
      <c r="AE73" s="28">
        <f>SUM(Tabla2[[#This Row],[META_TUNJUELITO2]:[META_DISTRITO2]])</f>
        <v>318</v>
      </c>
      <c r="AF73" s="29">
        <f>+Tabla2[[#This Row],[META_SUR]]-Tabla2[[#This Row],[META_TOTAL2]]</f>
        <v>0</v>
      </c>
      <c r="AH73" s="64">
        <f>+Tabla2[[#This Row],[META_TUNJUELITO]]-Tabla2[[#This Row],[META_TUNJUELITO2]]</f>
        <v>-39.396600000000007</v>
      </c>
      <c r="AI73" s="60">
        <f>+Tabla2[[#This Row],[META_USME]]-Tabla2[[#This Row],[META_USME2]]</f>
        <v>-35.421600000000012</v>
      </c>
      <c r="AJ73" s="60">
        <f>+Tabla2[[#This Row],[META_CIUDAD_BOLIVAR]]-Tabla2[[#This Row],[META_CIUDAD_BOLIVAR2]]</f>
        <v>54.974999999999994</v>
      </c>
      <c r="AK73" s="60">
        <f>+Tabla2[[#This Row],[META_SUMAPAZ]]-Tabla2[[#This Row],[META_SUMAPAZ2]]</f>
        <v>19.875</v>
      </c>
      <c r="AL73" s="60"/>
      <c r="AM73" s="60"/>
      <c r="AN73" s="60">
        <f>+Tabla2[[#This Row],[META_SUBRED]]-Tabla2[[#This Row],[META_SUBRED2]]</f>
        <v>0</v>
      </c>
      <c r="AO73" s="61">
        <f>+Tabla2[[#This Row],[META_DISTRITO]]-Tabla2[[#This Row],[META_DISTRITO2]]</f>
        <v>0</v>
      </c>
      <c r="AP73" s="62">
        <f t="shared" si="0"/>
        <v>3.1799999999975626E-2</v>
      </c>
      <c r="AR73" s="83"/>
      <c r="AS73" s="84"/>
      <c r="AT73" s="84"/>
      <c r="AU73" s="84"/>
      <c r="AV73" s="84"/>
      <c r="AW73" s="84"/>
      <c r="AX73" s="84"/>
      <c r="AY73" s="85"/>
    </row>
    <row r="74" spans="1:51" ht="26.1" hidden="1" customHeight="1">
      <c r="A74" s="19" t="s">
        <v>73</v>
      </c>
      <c r="B74" s="20" t="s">
        <v>74</v>
      </c>
      <c r="C74" s="20" t="s">
        <v>75</v>
      </c>
      <c r="D74" s="21">
        <v>61</v>
      </c>
      <c r="E74" s="20" t="s">
        <v>130</v>
      </c>
      <c r="F74" s="20" t="s">
        <v>80</v>
      </c>
      <c r="G74" s="19" t="s">
        <v>78</v>
      </c>
      <c r="H74" s="19" t="s">
        <v>127</v>
      </c>
      <c r="I74" s="19" t="s">
        <v>47</v>
      </c>
      <c r="J74" s="22">
        <v>266747</v>
      </c>
      <c r="K74" s="5">
        <v>216</v>
      </c>
      <c r="L74" s="22">
        <f>+Tabla2[[#This Row],[VALOR UNITARIO]]*Tabla2[[#This Row],[META_SUR]]</f>
        <v>57617352</v>
      </c>
      <c r="M74" s="73">
        <f>+Tabla2[[#This Row],[META_SUR]]*20.63/100</f>
        <v>44.5608</v>
      </c>
      <c r="N74" s="74">
        <f>+Tabla2[[#This Row],[META_SUR]]*21.88/100</f>
        <v>47.260799999999996</v>
      </c>
      <c r="O74" s="74">
        <f>+Tabla2[[#This Row],[META_SUR]]*51.25/100</f>
        <v>110.7</v>
      </c>
      <c r="P74" s="74">
        <f>+Tabla2[[#This Row],[META_SUR]]*6.25/100</f>
        <v>13.5</v>
      </c>
      <c r="Q74" s="74"/>
      <c r="R74" s="74"/>
      <c r="S74" s="74"/>
      <c r="T74" s="75">
        <v>0</v>
      </c>
      <c r="U74" s="28">
        <f>+Tabla2[[#This Row],[META_TUNJUELITO]]+Tabla2[[#This Row],[META_USME]]+Tabla2[[#This Row],[META_CIUDAD_BOLIVAR]]+Tabla2[[#This Row],[META_SUMAPAZ]]+Tabla2[[#This Row],[META_]]+Tabla2[[#This Row],[META_2]]+Tabla2[[#This Row],[META_SUBRED]]+Tabla2[[#This Row],[META_DISTRITO]]</f>
        <v>216.02159999999998</v>
      </c>
      <c r="V74" s="29">
        <f>+Tabla2[[#This Row],[META_SUR]]-Tabla2[[#This Row],[META_TOTAL]]</f>
        <v>-2.1599999999978081E-2</v>
      </c>
      <c r="W74" s="73">
        <v>72</v>
      </c>
      <c r="X74" s="74">
        <v>72</v>
      </c>
      <c r="Y74" s="74">
        <v>72</v>
      </c>
      <c r="Z74" s="74"/>
      <c r="AA74" s="74"/>
      <c r="AB74" s="74"/>
      <c r="AC74" s="74"/>
      <c r="AD74" s="75"/>
      <c r="AE74" s="28">
        <f>SUM(Tabla2[[#This Row],[META_TUNJUELITO2]:[META_DISTRITO2]])</f>
        <v>216</v>
      </c>
      <c r="AF74" s="29">
        <f>+Tabla2[[#This Row],[META_SUR]]-Tabla2[[#This Row],[META_TOTAL2]]</f>
        <v>0</v>
      </c>
      <c r="AH74" s="64">
        <f>+Tabla2[[#This Row],[META_TUNJUELITO]]-Tabla2[[#This Row],[META_TUNJUELITO2]]</f>
        <v>-27.4392</v>
      </c>
      <c r="AI74" s="60">
        <f>+Tabla2[[#This Row],[META_USME]]-Tabla2[[#This Row],[META_USME2]]</f>
        <v>-24.739200000000004</v>
      </c>
      <c r="AJ74" s="60">
        <f>+Tabla2[[#This Row],[META_CIUDAD_BOLIVAR]]-Tabla2[[#This Row],[META_CIUDAD_BOLIVAR2]]</f>
        <v>38.700000000000003</v>
      </c>
      <c r="AK74" s="60">
        <f>+Tabla2[[#This Row],[META_SUMAPAZ]]-Tabla2[[#This Row],[META_SUMAPAZ2]]</f>
        <v>13.5</v>
      </c>
      <c r="AL74" s="60"/>
      <c r="AM74" s="60"/>
      <c r="AN74" s="60">
        <f>+Tabla2[[#This Row],[META_SUBRED]]-Tabla2[[#This Row],[META_SUBRED2]]</f>
        <v>0</v>
      </c>
      <c r="AO74" s="61">
        <f>+Tabla2[[#This Row],[META_DISTRITO]]-Tabla2[[#This Row],[META_DISTRITO2]]</f>
        <v>0</v>
      </c>
      <c r="AP74" s="62">
        <f t="shared" ref="AP74:AP137" si="1">SUM(AH74:AO74)</f>
        <v>2.1599999999999397E-2</v>
      </c>
      <c r="AR74" s="83"/>
      <c r="AS74" s="84"/>
      <c r="AT74" s="84"/>
      <c r="AU74" s="84"/>
      <c r="AV74" s="84"/>
      <c r="AW74" s="84"/>
      <c r="AX74" s="84"/>
      <c r="AY74" s="85"/>
    </row>
    <row r="75" spans="1:51" ht="26.1" hidden="1" customHeight="1">
      <c r="A75" s="19" t="s">
        <v>73</v>
      </c>
      <c r="B75" s="20" t="s">
        <v>74</v>
      </c>
      <c r="C75" s="20" t="s">
        <v>105</v>
      </c>
      <c r="D75" s="21">
        <v>62</v>
      </c>
      <c r="E75" s="20" t="s">
        <v>131</v>
      </c>
      <c r="F75" s="20" t="s">
        <v>80</v>
      </c>
      <c r="G75" s="19" t="s">
        <v>45</v>
      </c>
      <c r="H75" s="19" t="s">
        <v>127</v>
      </c>
      <c r="I75" s="19" t="s">
        <v>47</v>
      </c>
      <c r="J75" s="22">
        <v>13610112</v>
      </c>
      <c r="K75" s="5">
        <v>3</v>
      </c>
      <c r="L75" s="22">
        <f>+Tabla2[[#This Row],[VALOR UNITARIO]]*Tabla2[[#This Row],[META_SUR]]</f>
        <v>40830336</v>
      </c>
      <c r="M75" s="73">
        <v>0</v>
      </c>
      <c r="N75" s="74">
        <v>0</v>
      </c>
      <c r="O75" s="74">
        <v>0</v>
      </c>
      <c r="P75" s="74">
        <v>0</v>
      </c>
      <c r="Q75" s="74"/>
      <c r="R75" s="74"/>
      <c r="S75" s="74">
        <v>3</v>
      </c>
      <c r="T75" s="75">
        <v>0</v>
      </c>
      <c r="U75" s="28">
        <f>+Tabla2[[#This Row],[META_TUNJUELITO]]+Tabla2[[#This Row],[META_USME]]+Tabla2[[#This Row],[META_CIUDAD_BOLIVAR]]+Tabla2[[#This Row],[META_SUMAPAZ]]+Tabla2[[#This Row],[META_]]+Tabla2[[#This Row],[META_2]]+Tabla2[[#This Row],[META_SUBRED]]+Tabla2[[#This Row],[META_DISTRITO]]</f>
        <v>3</v>
      </c>
      <c r="V75" s="29">
        <f>+Tabla2[[#This Row],[META_SUR]]-Tabla2[[#This Row],[META_TOTAL]]</f>
        <v>0</v>
      </c>
      <c r="W75" s="73">
        <v>1</v>
      </c>
      <c r="X75" s="74">
        <v>1</v>
      </c>
      <c r="Y75" s="74">
        <v>1</v>
      </c>
      <c r="Z75" s="74"/>
      <c r="AA75" s="74"/>
      <c r="AB75" s="74"/>
      <c r="AC75" s="74"/>
      <c r="AD75" s="75"/>
      <c r="AE75" s="28">
        <f>SUM(Tabla2[[#This Row],[META_TUNJUELITO2]:[META_DISTRITO2]])</f>
        <v>3</v>
      </c>
      <c r="AF75" s="29">
        <f>+Tabla2[[#This Row],[META_SUR]]-Tabla2[[#This Row],[META_TOTAL2]]</f>
        <v>0</v>
      </c>
      <c r="AH75" s="58">
        <f>+Tabla2[[#This Row],[META_TUNJUELITO]]-Tabla2[[#This Row],[META_TUNJUELITO2]]</f>
        <v>-1</v>
      </c>
      <c r="AI75" s="59">
        <f>+Tabla2[[#This Row],[META_USME]]-Tabla2[[#This Row],[META_USME2]]</f>
        <v>-1</v>
      </c>
      <c r="AJ75" s="59">
        <f>+Tabla2[[#This Row],[META_CIUDAD_BOLIVAR]]-Tabla2[[#This Row],[META_CIUDAD_BOLIVAR2]]</f>
        <v>-1</v>
      </c>
      <c r="AK75" s="59">
        <f>+Tabla2[[#This Row],[META_SUMAPAZ]]-Tabla2[[#This Row],[META_SUMAPAZ2]]</f>
        <v>0</v>
      </c>
      <c r="AL75" s="59"/>
      <c r="AM75" s="59"/>
      <c r="AN75" s="59">
        <f>+Tabla2[[#This Row],[META_SUBRED]]-Tabla2[[#This Row],[META_SUBRED2]]</f>
        <v>3</v>
      </c>
      <c r="AO75" s="63">
        <f>+Tabla2[[#This Row],[META_DISTRITO]]-Tabla2[[#This Row],[META_DISTRITO2]]</f>
        <v>0</v>
      </c>
      <c r="AP75" s="62">
        <f t="shared" si="1"/>
        <v>0</v>
      </c>
      <c r="AR75" s="83"/>
      <c r="AS75" s="84"/>
      <c r="AT75" s="84"/>
      <c r="AU75" s="84"/>
      <c r="AV75" s="84"/>
      <c r="AW75" s="84"/>
      <c r="AX75" s="84"/>
      <c r="AY75" s="85"/>
    </row>
    <row r="76" spans="1:51" ht="26.1" hidden="1" customHeight="1">
      <c r="A76" s="19" t="s">
        <v>73</v>
      </c>
      <c r="B76" s="20" t="s">
        <v>74</v>
      </c>
      <c r="C76" s="20" t="s">
        <v>105</v>
      </c>
      <c r="D76" s="21">
        <v>63</v>
      </c>
      <c r="E76" s="20" t="s">
        <v>132</v>
      </c>
      <c r="F76" s="20" t="s">
        <v>80</v>
      </c>
      <c r="G76" s="19" t="s">
        <v>78</v>
      </c>
      <c r="H76" s="19" t="s">
        <v>127</v>
      </c>
      <c r="I76" s="19" t="s">
        <v>47</v>
      </c>
      <c r="J76" s="22">
        <v>105404</v>
      </c>
      <c r="K76" s="5">
        <v>159</v>
      </c>
      <c r="L76" s="22">
        <f>+Tabla2[[#This Row],[VALOR UNITARIO]]*Tabla2[[#This Row],[META_SUR]]</f>
        <v>16759236</v>
      </c>
      <c r="M76" s="73">
        <f>+Tabla2[[#This Row],[META_SUR]]*20.63/100</f>
        <v>32.801699999999997</v>
      </c>
      <c r="N76" s="74">
        <f>+Tabla2[[#This Row],[META_SUR]]*21.88/100</f>
        <v>34.789199999999994</v>
      </c>
      <c r="O76" s="74">
        <f>+Tabla2[[#This Row],[META_SUR]]*51.25/100</f>
        <v>81.487499999999997</v>
      </c>
      <c r="P76" s="74">
        <f>+Tabla2[[#This Row],[META_SUR]]*6.25/100</f>
        <v>9.9375</v>
      </c>
      <c r="Q76" s="74"/>
      <c r="R76" s="74"/>
      <c r="S76" s="74"/>
      <c r="T76" s="75">
        <v>0</v>
      </c>
      <c r="U76" s="28">
        <f>+Tabla2[[#This Row],[META_TUNJUELITO]]+Tabla2[[#This Row],[META_USME]]+Tabla2[[#This Row],[META_CIUDAD_BOLIVAR]]+Tabla2[[#This Row],[META_SUMAPAZ]]+Tabla2[[#This Row],[META_]]+Tabla2[[#This Row],[META_2]]+Tabla2[[#This Row],[META_SUBRED]]+Tabla2[[#This Row],[META_DISTRITO]]</f>
        <v>159.01589999999999</v>
      </c>
      <c r="V76" s="29">
        <f>+Tabla2[[#This Row],[META_SUR]]-Tabla2[[#This Row],[META_TOTAL]]</f>
        <v>-1.5899999999987813E-2</v>
      </c>
      <c r="W76" s="73">
        <v>40</v>
      </c>
      <c r="X76" s="74">
        <v>40</v>
      </c>
      <c r="Y76" s="74">
        <v>79</v>
      </c>
      <c r="Z76" s="74"/>
      <c r="AA76" s="74"/>
      <c r="AB76" s="74"/>
      <c r="AC76" s="74"/>
      <c r="AD76" s="75"/>
      <c r="AE76" s="28">
        <f>SUM(Tabla2[[#This Row],[META_TUNJUELITO2]:[META_DISTRITO2]])</f>
        <v>159</v>
      </c>
      <c r="AF76" s="29">
        <f>+Tabla2[[#This Row],[META_SUR]]-Tabla2[[#This Row],[META_TOTAL2]]</f>
        <v>0</v>
      </c>
      <c r="AH76" s="64">
        <f>+Tabla2[[#This Row],[META_TUNJUELITO]]-Tabla2[[#This Row],[META_TUNJUELITO2]]</f>
        <v>-7.1983000000000033</v>
      </c>
      <c r="AI76" s="60">
        <f>+Tabla2[[#This Row],[META_USME]]-Tabla2[[#This Row],[META_USME2]]</f>
        <v>-5.2108000000000061</v>
      </c>
      <c r="AJ76" s="60">
        <f>+Tabla2[[#This Row],[META_CIUDAD_BOLIVAR]]-Tabla2[[#This Row],[META_CIUDAD_BOLIVAR2]]</f>
        <v>2.4874999999999972</v>
      </c>
      <c r="AK76" s="60">
        <f>+Tabla2[[#This Row],[META_SUMAPAZ]]-Tabla2[[#This Row],[META_SUMAPAZ2]]</f>
        <v>9.9375</v>
      </c>
      <c r="AL76" s="60"/>
      <c r="AM76" s="60"/>
      <c r="AN76" s="60">
        <f>+Tabla2[[#This Row],[META_SUBRED]]-Tabla2[[#This Row],[META_SUBRED2]]</f>
        <v>0</v>
      </c>
      <c r="AO76" s="61">
        <f>+Tabla2[[#This Row],[META_DISTRITO]]-Tabla2[[#This Row],[META_DISTRITO2]]</f>
        <v>0</v>
      </c>
      <c r="AP76" s="62">
        <f t="shared" si="1"/>
        <v>1.5899999999987813E-2</v>
      </c>
      <c r="AR76" s="83"/>
      <c r="AS76" s="84"/>
      <c r="AT76" s="84"/>
      <c r="AU76" s="84"/>
      <c r="AV76" s="84"/>
      <c r="AW76" s="84"/>
      <c r="AX76" s="84"/>
      <c r="AY76" s="85"/>
    </row>
    <row r="77" spans="1:51" ht="51" hidden="1" customHeight="1">
      <c r="A77" s="19" t="s">
        <v>73</v>
      </c>
      <c r="B77" s="20" t="s">
        <v>74</v>
      </c>
      <c r="C77" s="20" t="s">
        <v>97</v>
      </c>
      <c r="D77" s="21">
        <v>64</v>
      </c>
      <c r="E77" s="20" t="s">
        <v>133</v>
      </c>
      <c r="F77" s="20" t="s">
        <v>80</v>
      </c>
      <c r="G77" s="19" t="s">
        <v>78</v>
      </c>
      <c r="H77" s="19" t="s">
        <v>127</v>
      </c>
      <c r="I77" s="19" t="s">
        <v>47</v>
      </c>
      <c r="J77" s="22">
        <v>137765</v>
      </c>
      <c r="K77" s="5">
        <v>795.0000072587377</v>
      </c>
      <c r="L77" s="22">
        <f>+Tabla2[[#This Row],[VALOR UNITARIO]]*Tabla2[[#This Row],[META_SUR]]</f>
        <v>109523176</v>
      </c>
      <c r="M77" s="76">
        <v>164</v>
      </c>
      <c r="N77" s="77">
        <v>174</v>
      </c>
      <c r="O77" s="77">
        <v>407</v>
      </c>
      <c r="P77" s="77">
        <v>50</v>
      </c>
      <c r="Q77" s="74"/>
      <c r="R77" s="74"/>
      <c r="S77" s="74"/>
      <c r="T77" s="75">
        <v>0</v>
      </c>
      <c r="U77" s="28">
        <f>+Tabla2[[#This Row],[META_TUNJUELITO]]+Tabla2[[#This Row],[META_USME]]+Tabla2[[#This Row],[META_CIUDAD_BOLIVAR]]+Tabla2[[#This Row],[META_SUMAPAZ]]+Tabla2[[#This Row],[META_]]+Tabla2[[#This Row],[META_2]]+Tabla2[[#This Row],[META_SUBRED]]+Tabla2[[#This Row],[META_DISTRITO]]</f>
        <v>795</v>
      </c>
      <c r="V77" s="29">
        <f>+Tabla2[[#This Row],[META_SUR]]-Tabla2[[#This Row],[META_TOTAL]]</f>
        <v>7.2587376962474082E-6</v>
      </c>
      <c r="W77" s="76">
        <v>264</v>
      </c>
      <c r="X77" s="77">
        <v>264</v>
      </c>
      <c r="Y77" s="77">
        <v>267.0000072587377</v>
      </c>
      <c r="Z77" s="77"/>
      <c r="AA77" s="74"/>
      <c r="AB77" s="74"/>
      <c r="AC77" s="74"/>
      <c r="AD77" s="75"/>
      <c r="AE77" s="28">
        <f>SUM(Tabla2[[#This Row],[META_TUNJUELITO2]:[META_DISTRITO2]])</f>
        <v>795.0000072587377</v>
      </c>
      <c r="AF77" s="29">
        <f>+Tabla2[[#This Row],[META_SUR]]-Tabla2[[#This Row],[META_TOTAL2]]</f>
        <v>0</v>
      </c>
      <c r="AH77" s="64">
        <f>+Tabla2[[#This Row],[META_TUNJUELITO]]-Tabla2[[#This Row],[META_TUNJUELITO2]]</f>
        <v>-100</v>
      </c>
      <c r="AI77" s="60">
        <f>+Tabla2[[#This Row],[META_USME]]-Tabla2[[#This Row],[META_USME2]]</f>
        <v>-90</v>
      </c>
      <c r="AJ77" s="60">
        <f>+Tabla2[[#This Row],[META_CIUDAD_BOLIVAR]]-Tabla2[[#This Row],[META_CIUDAD_BOLIVAR2]]</f>
        <v>139.9999927412623</v>
      </c>
      <c r="AK77" s="60">
        <f>+Tabla2[[#This Row],[META_SUMAPAZ]]-Tabla2[[#This Row],[META_SUMAPAZ2]]</f>
        <v>50</v>
      </c>
      <c r="AL77" s="60"/>
      <c r="AM77" s="60"/>
      <c r="AN77" s="60">
        <f>+Tabla2[[#This Row],[META_SUBRED]]-Tabla2[[#This Row],[META_SUBRED2]]</f>
        <v>0</v>
      </c>
      <c r="AO77" s="61">
        <f>+Tabla2[[#This Row],[META_DISTRITO]]-Tabla2[[#This Row],[META_DISTRITO2]]</f>
        <v>0</v>
      </c>
      <c r="AP77" s="62">
        <f t="shared" si="1"/>
        <v>-7.2587376962474082E-6</v>
      </c>
      <c r="AR77" s="83"/>
      <c r="AS77" s="84"/>
      <c r="AT77" s="84"/>
      <c r="AU77" s="84"/>
      <c r="AV77" s="84"/>
      <c r="AW77" s="84"/>
      <c r="AX77" s="84"/>
      <c r="AY77" s="85"/>
    </row>
    <row r="78" spans="1:51" ht="51" hidden="1" customHeight="1">
      <c r="A78" s="19" t="s">
        <v>73</v>
      </c>
      <c r="B78" s="20" t="s">
        <v>74</v>
      </c>
      <c r="C78" s="20" t="s">
        <v>97</v>
      </c>
      <c r="D78" s="21">
        <v>65</v>
      </c>
      <c r="E78" s="20" t="s">
        <v>134</v>
      </c>
      <c r="F78" s="20" t="s">
        <v>80</v>
      </c>
      <c r="G78" s="19" t="s">
        <v>78</v>
      </c>
      <c r="H78" s="19" t="s">
        <v>127</v>
      </c>
      <c r="I78" s="19" t="s">
        <v>47</v>
      </c>
      <c r="J78" s="22">
        <v>105404</v>
      </c>
      <c r="K78" s="5">
        <v>954</v>
      </c>
      <c r="L78" s="22">
        <f>+Tabla2[[#This Row],[VALOR UNITARIO]]*Tabla2[[#This Row],[META_SUR]]</f>
        <v>100555416</v>
      </c>
      <c r="M78" s="76">
        <v>197</v>
      </c>
      <c r="N78" s="77">
        <v>209</v>
      </c>
      <c r="O78" s="77">
        <v>489</v>
      </c>
      <c r="P78" s="77">
        <v>59</v>
      </c>
      <c r="Q78" s="74"/>
      <c r="R78" s="74"/>
      <c r="S78" s="74"/>
      <c r="T78" s="75">
        <v>0</v>
      </c>
      <c r="U78" s="28">
        <f>+Tabla2[[#This Row],[META_TUNJUELITO]]+Tabla2[[#This Row],[META_USME]]+Tabla2[[#This Row],[META_CIUDAD_BOLIVAR]]+Tabla2[[#This Row],[META_SUMAPAZ]]+Tabla2[[#This Row],[META_]]+Tabla2[[#This Row],[META_2]]+Tabla2[[#This Row],[META_SUBRED]]+Tabla2[[#This Row],[META_DISTRITO]]</f>
        <v>954</v>
      </c>
      <c r="V78" s="29">
        <f>+Tabla2[[#This Row],[META_SUR]]-Tabla2[[#This Row],[META_TOTAL]]</f>
        <v>0</v>
      </c>
      <c r="W78" s="76">
        <v>318</v>
      </c>
      <c r="X78" s="77">
        <v>318</v>
      </c>
      <c r="Y78" s="77">
        <v>318</v>
      </c>
      <c r="Z78" s="77"/>
      <c r="AA78" s="74"/>
      <c r="AB78" s="74"/>
      <c r="AC78" s="74"/>
      <c r="AD78" s="75"/>
      <c r="AE78" s="28">
        <f>SUM(Tabla2[[#This Row],[META_TUNJUELITO2]:[META_DISTRITO2]])</f>
        <v>954</v>
      </c>
      <c r="AF78" s="29">
        <f>+Tabla2[[#This Row],[META_SUR]]-Tabla2[[#This Row],[META_TOTAL2]]</f>
        <v>0</v>
      </c>
      <c r="AH78" s="64">
        <f>+Tabla2[[#This Row],[META_TUNJUELITO]]-Tabla2[[#This Row],[META_TUNJUELITO2]]</f>
        <v>-121</v>
      </c>
      <c r="AI78" s="60">
        <f>+Tabla2[[#This Row],[META_USME]]-Tabla2[[#This Row],[META_USME2]]</f>
        <v>-109</v>
      </c>
      <c r="AJ78" s="60">
        <f>+Tabla2[[#This Row],[META_CIUDAD_BOLIVAR]]-Tabla2[[#This Row],[META_CIUDAD_BOLIVAR2]]</f>
        <v>171</v>
      </c>
      <c r="AK78" s="60">
        <f>+Tabla2[[#This Row],[META_SUMAPAZ]]-Tabla2[[#This Row],[META_SUMAPAZ2]]</f>
        <v>59</v>
      </c>
      <c r="AL78" s="60"/>
      <c r="AM78" s="60"/>
      <c r="AN78" s="60">
        <f>+Tabla2[[#This Row],[META_SUBRED]]-Tabla2[[#This Row],[META_SUBRED2]]</f>
        <v>0</v>
      </c>
      <c r="AO78" s="61">
        <f>+Tabla2[[#This Row],[META_DISTRITO]]-Tabla2[[#This Row],[META_DISTRITO2]]</f>
        <v>0</v>
      </c>
      <c r="AP78" s="62">
        <f t="shared" si="1"/>
        <v>0</v>
      </c>
      <c r="AR78" s="83"/>
      <c r="AS78" s="84"/>
      <c r="AT78" s="84"/>
      <c r="AU78" s="84"/>
      <c r="AV78" s="84"/>
      <c r="AW78" s="84"/>
      <c r="AX78" s="84"/>
      <c r="AY78" s="85"/>
    </row>
    <row r="79" spans="1:51" ht="51" hidden="1" customHeight="1">
      <c r="A79" s="19" t="s">
        <v>73</v>
      </c>
      <c r="B79" s="20" t="s">
        <v>74</v>
      </c>
      <c r="C79" s="20" t="s">
        <v>97</v>
      </c>
      <c r="D79" s="21">
        <v>66</v>
      </c>
      <c r="E79" s="20" t="s">
        <v>135</v>
      </c>
      <c r="F79" s="20" t="s">
        <v>80</v>
      </c>
      <c r="G79" s="19" t="s">
        <v>107</v>
      </c>
      <c r="H79" s="19" t="s">
        <v>127</v>
      </c>
      <c r="I79" s="19" t="s">
        <v>47</v>
      </c>
      <c r="J79" s="22">
        <v>199714</v>
      </c>
      <c r="K79" s="5">
        <v>60</v>
      </c>
      <c r="L79" s="22">
        <f>+Tabla2[[#This Row],[VALOR UNITARIO]]*Tabla2[[#This Row],[META_SUR]]</f>
        <v>11982840</v>
      </c>
      <c r="M79" s="73">
        <f>+Tabla2[[#This Row],[META_SUR]]*20.63/100</f>
        <v>12.378</v>
      </c>
      <c r="N79" s="74">
        <f>+Tabla2[[#This Row],[META_SUR]]*21.88/100</f>
        <v>13.128</v>
      </c>
      <c r="O79" s="74">
        <f>+Tabla2[[#This Row],[META_SUR]]*51.25/100</f>
        <v>30.75</v>
      </c>
      <c r="P79" s="74">
        <f>+Tabla2[[#This Row],[META_SUR]]*6.25/100</f>
        <v>3.75</v>
      </c>
      <c r="Q79" s="74"/>
      <c r="R79" s="74"/>
      <c r="S79" s="74"/>
      <c r="T79" s="75">
        <v>0</v>
      </c>
      <c r="U79" s="28">
        <f>+Tabla2[[#This Row],[META_TUNJUELITO]]+Tabla2[[#This Row],[META_USME]]+Tabla2[[#This Row],[META_CIUDAD_BOLIVAR]]+Tabla2[[#This Row],[META_SUMAPAZ]]+Tabla2[[#This Row],[META_]]+Tabla2[[#This Row],[META_2]]+Tabla2[[#This Row],[META_SUBRED]]+Tabla2[[#This Row],[META_DISTRITO]]</f>
        <v>60.006</v>
      </c>
      <c r="V79" s="29">
        <f>+Tabla2[[#This Row],[META_SUR]]-Tabla2[[#This Row],[META_TOTAL]]</f>
        <v>-6.0000000000002274E-3</v>
      </c>
      <c r="W79" s="73">
        <v>60</v>
      </c>
      <c r="X79" s="74"/>
      <c r="Y79" s="74"/>
      <c r="Z79" s="74"/>
      <c r="AA79" s="74"/>
      <c r="AB79" s="74"/>
      <c r="AC79" s="74"/>
      <c r="AD79" s="75"/>
      <c r="AE79" s="28">
        <f>SUM(Tabla2[[#This Row],[META_TUNJUELITO2]:[META_DISTRITO2]])</f>
        <v>60</v>
      </c>
      <c r="AF79" s="29">
        <f>+Tabla2[[#This Row],[META_SUR]]-Tabla2[[#This Row],[META_TOTAL2]]</f>
        <v>0</v>
      </c>
      <c r="AH79" s="64">
        <f>+Tabla2[[#This Row],[META_TUNJUELITO]]-Tabla2[[#This Row],[META_TUNJUELITO2]]</f>
        <v>-47.622</v>
      </c>
      <c r="AI79" s="60">
        <f>+Tabla2[[#This Row],[META_USME]]-Tabla2[[#This Row],[META_USME2]]</f>
        <v>13.128</v>
      </c>
      <c r="AJ79" s="60">
        <f>+Tabla2[[#This Row],[META_CIUDAD_BOLIVAR]]-Tabla2[[#This Row],[META_CIUDAD_BOLIVAR2]]</f>
        <v>30.75</v>
      </c>
      <c r="AK79" s="60">
        <f>+Tabla2[[#This Row],[META_SUMAPAZ]]-Tabla2[[#This Row],[META_SUMAPAZ2]]</f>
        <v>3.75</v>
      </c>
      <c r="AL79" s="60"/>
      <c r="AM79" s="60"/>
      <c r="AN79" s="60">
        <f>+Tabla2[[#This Row],[META_SUBRED]]-Tabla2[[#This Row],[META_SUBRED2]]</f>
        <v>0</v>
      </c>
      <c r="AO79" s="61">
        <f>+Tabla2[[#This Row],[META_DISTRITO]]-Tabla2[[#This Row],[META_DISTRITO2]]</f>
        <v>0</v>
      </c>
      <c r="AP79" s="62">
        <f t="shared" si="1"/>
        <v>6.0000000000002274E-3</v>
      </c>
      <c r="AR79" s="83"/>
      <c r="AS79" s="84"/>
      <c r="AT79" s="84"/>
      <c r="AU79" s="84"/>
      <c r="AV79" s="84"/>
      <c r="AW79" s="84"/>
      <c r="AX79" s="84"/>
      <c r="AY79" s="85"/>
    </row>
    <row r="80" spans="1:51" ht="51" hidden="1" customHeight="1">
      <c r="A80" s="19" t="s">
        <v>73</v>
      </c>
      <c r="B80" s="20" t="s">
        <v>74</v>
      </c>
      <c r="C80" s="20" t="s">
        <v>97</v>
      </c>
      <c r="D80" s="21">
        <v>67</v>
      </c>
      <c r="E80" s="20" t="s">
        <v>136</v>
      </c>
      <c r="F80" s="20" t="s">
        <v>80</v>
      </c>
      <c r="G80" s="19" t="s">
        <v>78</v>
      </c>
      <c r="H80" s="19" t="s">
        <v>127</v>
      </c>
      <c r="I80" s="19" t="s">
        <v>47</v>
      </c>
      <c r="J80" s="22">
        <v>88916</v>
      </c>
      <c r="K80" s="5">
        <v>792</v>
      </c>
      <c r="L80" s="22">
        <f>+Tabla2[[#This Row],[VALOR UNITARIO]]*Tabla2[[#This Row],[META_SUR]]</f>
        <v>70421472</v>
      </c>
      <c r="M80" s="76">
        <v>163</v>
      </c>
      <c r="N80" s="77">
        <v>173</v>
      </c>
      <c r="O80" s="77">
        <v>406</v>
      </c>
      <c r="P80" s="77">
        <v>50</v>
      </c>
      <c r="Q80" s="74"/>
      <c r="R80" s="74"/>
      <c r="S80" s="74"/>
      <c r="T80" s="75">
        <v>0</v>
      </c>
      <c r="U80" s="28">
        <f>+Tabla2[[#This Row],[META_TUNJUELITO]]+Tabla2[[#This Row],[META_USME]]+Tabla2[[#This Row],[META_CIUDAD_BOLIVAR]]+Tabla2[[#This Row],[META_SUMAPAZ]]+Tabla2[[#This Row],[META_]]+Tabla2[[#This Row],[META_2]]+Tabla2[[#This Row],[META_SUBRED]]+Tabla2[[#This Row],[META_DISTRITO]]</f>
        <v>792</v>
      </c>
      <c r="V80" s="29">
        <f>+Tabla2[[#This Row],[META_SUR]]-Tabla2[[#This Row],[META_TOTAL]]</f>
        <v>0</v>
      </c>
      <c r="W80" s="76">
        <v>264</v>
      </c>
      <c r="X80" s="77">
        <v>264</v>
      </c>
      <c r="Y80" s="77">
        <v>264</v>
      </c>
      <c r="Z80" s="77"/>
      <c r="AA80" s="74"/>
      <c r="AB80" s="74"/>
      <c r="AC80" s="74"/>
      <c r="AD80" s="75"/>
      <c r="AE80" s="28">
        <f>SUM(Tabla2[[#This Row],[META_TUNJUELITO2]:[META_DISTRITO2]])</f>
        <v>792</v>
      </c>
      <c r="AF80" s="29">
        <f>+Tabla2[[#This Row],[META_SUR]]-Tabla2[[#This Row],[META_TOTAL2]]</f>
        <v>0</v>
      </c>
      <c r="AH80" s="64">
        <f>+Tabla2[[#This Row],[META_TUNJUELITO]]-Tabla2[[#This Row],[META_TUNJUELITO2]]</f>
        <v>-101</v>
      </c>
      <c r="AI80" s="60">
        <f>+Tabla2[[#This Row],[META_USME]]-Tabla2[[#This Row],[META_USME2]]</f>
        <v>-91</v>
      </c>
      <c r="AJ80" s="60">
        <f>+Tabla2[[#This Row],[META_CIUDAD_BOLIVAR]]-Tabla2[[#This Row],[META_CIUDAD_BOLIVAR2]]</f>
        <v>142</v>
      </c>
      <c r="AK80" s="60">
        <f>+Tabla2[[#This Row],[META_SUMAPAZ]]-Tabla2[[#This Row],[META_SUMAPAZ2]]</f>
        <v>50</v>
      </c>
      <c r="AL80" s="60"/>
      <c r="AM80" s="60"/>
      <c r="AN80" s="60">
        <f>+Tabla2[[#This Row],[META_SUBRED]]-Tabla2[[#This Row],[META_SUBRED2]]</f>
        <v>0</v>
      </c>
      <c r="AO80" s="61">
        <f>+Tabla2[[#This Row],[META_DISTRITO]]-Tabla2[[#This Row],[META_DISTRITO2]]</f>
        <v>0</v>
      </c>
      <c r="AP80" s="62">
        <f t="shared" si="1"/>
        <v>0</v>
      </c>
      <c r="AR80" s="83"/>
      <c r="AS80" s="84"/>
      <c r="AT80" s="84"/>
      <c r="AU80" s="84"/>
      <c r="AV80" s="84"/>
      <c r="AW80" s="84"/>
      <c r="AX80" s="84"/>
      <c r="AY80" s="85"/>
    </row>
    <row r="81" spans="1:51" ht="51" hidden="1" customHeight="1">
      <c r="A81" s="19" t="s">
        <v>73</v>
      </c>
      <c r="B81" s="20" t="s">
        <v>74</v>
      </c>
      <c r="C81" s="20" t="s">
        <v>97</v>
      </c>
      <c r="D81" s="21">
        <v>68</v>
      </c>
      <c r="E81" s="20" t="s">
        <v>137</v>
      </c>
      <c r="F81" s="20" t="s">
        <v>81</v>
      </c>
      <c r="G81" s="19" t="s">
        <v>78</v>
      </c>
      <c r="H81" s="19" t="s">
        <v>138</v>
      </c>
      <c r="I81" s="19" t="s">
        <v>65</v>
      </c>
      <c r="J81" s="22">
        <v>105404</v>
      </c>
      <c r="K81" s="5">
        <v>225.00000948730599</v>
      </c>
      <c r="L81" s="22">
        <f>+Tabla2[[#This Row],[VALOR UNITARIO]]*Tabla2[[#This Row],[META_SUR]]</f>
        <v>23715901</v>
      </c>
      <c r="M81" s="73">
        <f>+Tabla2[[#This Row],[META_SUR]]*20.63/100</f>
        <v>46.417501957231224</v>
      </c>
      <c r="N81" s="74">
        <f>+Tabla2[[#This Row],[META_SUR]]*21.88/100</f>
        <v>49.230002075822547</v>
      </c>
      <c r="O81" s="74">
        <f>+Tabla2[[#This Row],[META_SUR]]*51.25/100</f>
        <v>115.31250486224431</v>
      </c>
      <c r="P81" s="74">
        <f>+Tabla2[[#This Row],[META_SUR]]*6.25/100</f>
        <v>14.062500592956624</v>
      </c>
      <c r="Q81" s="74"/>
      <c r="R81" s="74"/>
      <c r="S81" s="74"/>
      <c r="T81" s="75"/>
      <c r="U81" s="28">
        <f>+Tabla2[[#This Row],[META_TUNJUELITO]]+Tabla2[[#This Row],[META_USME]]+Tabla2[[#This Row],[META_CIUDAD_BOLIVAR]]+Tabla2[[#This Row],[META_SUMAPAZ]]+Tabla2[[#This Row],[META_]]+Tabla2[[#This Row],[META_2]]+Tabla2[[#This Row],[META_SUBRED]]+Tabla2[[#This Row],[META_DISTRITO]]</f>
        <v>225.02250948825468</v>
      </c>
      <c r="V81" s="29">
        <f>+Tabla2[[#This Row],[META_SUR]]-Tabla2[[#This Row],[META_TOTAL]]</f>
        <v>-2.2500000948696197E-2</v>
      </c>
      <c r="W81" s="73">
        <v>75</v>
      </c>
      <c r="X81" s="74">
        <v>75</v>
      </c>
      <c r="Y81" s="74">
        <v>75.000009487305988</v>
      </c>
      <c r="Z81" s="74"/>
      <c r="AA81" s="74"/>
      <c r="AB81" s="74"/>
      <c r="AC81" s="74"/>
      <c r="AD81" s="75"/>
      <c r="AE81" s="28">
        <f>SUM(Tabla2[[#This Row],[META_TUNJUELITO2]:[META_DISTRITO2]])</f>
        <v>225.00000948730599</v>
      </c>
      <c r="AF81" s="29">
        <f>+Tabla2[[#This Row],[META_SUR]]-Tabla2[[#This Row],[META_TOTAL2]]</f>
        <v>0</v>
      </c>
      <c r="AH81" s="58">
        <f>+Tabla2[[#This Row],[META_TUNJUELITO]]-Tabla2[[#This Row],[META_TUNJUELITO2]]</f>
        <v>-28.582498042768776</v>
      </c>
      <c r="AI81" s="59">
        <f>+Tabla2[[#This Row],[META_USME]]-Tabla2[[#This Row],[META_USME2]]</f>
        <v>-25.769997924177453</v>
      </c>
      <c r="AJ81" s="59">
        <f>+Tabla2[[#This Row],[META_CIUDAD_BOLIVAR]]-Tabla2[[#This Row],[META_CIUDAD_BOLIVAR2]]</f>
        <v>40.312495374938322</v>
      </c>
      <c r="AK81" s="59">
        <f>+Tabla2[[#This Row],[META_SUMAPAZ]]-Tabla2[[#This Row],[META_SUMAPAZ2]]</f>
        <v>14.062500592956624</v>
      </c>
      <c r="AL81" s="59"/>
      <c r="AM81" s="59"/>
      <c r="AN81" s="59">
        <f>+Tabla2[[#This Row],[META_SUBRED]]-Tabla2[[#This Row],[META_SUBRED2]]</f>
        <v>0</v>
      </c>
      <c r="AO81" s="63">
        <f>+Tabla2[[#This Row],[META_DISTRITO]]-Tabla2[[#This Row],[META_DISTRITO2]]</f>
        <v>0</v>
      </c>
      <c r="AP81" s="62">
        <f t="shared" si="1"/>
        <v>2.2500000948717513E-2</v>
      </c>
      <c r="AR81" s="83"/>
      <c r="AS81" s="84"/>
      <c r="AT81" s="84"/>
      <c r="AU81" s="84"/>
      <c r="AV81" s="84"/>
      <c r="AW81" s="84"/>
      <c r="AX81" s="84"/>
      <c r="AY81" s="85"/>
    </row>
    <row r="82" spans="1:51" ht="51" hidden="1" customHeight="1">
      <c r="A82" s="19" t="s">
        <v>73</v>
      </c>
      <c r="B82" s="20" t="s">
        <v>74</v>
      </c>
      <c r="C82" s="20" t="s">
        <v>105</v>
      </c>
      <c r="D82" s="21">
        <v>69</v>
      </c>
      <c r="E82" s="20" t="s">
        <v>139</v>
      </c>
      <c r="F82" s="20" t="s">
        <v>81</v>
      </c>
      <c r="G82" s="19" t="s">
        <v>78</v>
      </c>
      <c r="H82" s="19" t="s">
        <v>138</v>
      </c>
      <c r="I82" s="19" t="s">
        <v>65</v>
      </c>
      <c r="J82" s="22">
        <v>105404</v>
      </c>
      <c r="K82" s="5">
        <v>447.00002846191796</v>
      </c>
      <c r="L82" s="22">
        <f>+Tabla2[[#This Row],[VALOR UNITARIO]]*Tabla2[[#This Row],[META_SUR]]</f>
        <v>47115591</v>
      </c>
      <c r="M82" s="73">
        <f>+Tabla2[[#This Row],[META_SUR]]*20.63/100</f>
        <v>92.216105871693671</v>
      </c>
      <c r="N82" s="74">
        <f>+Tabla2[[#This Row],[META_SUR]]*21.88/100</f>
        <v>97.80360622746764</v>
      </c>
      <c r="O82" s="74">
        <f>+Tabla2[[#This Row],[META_SUR]]*51.25/100</f>
        <v>229.08751458673294</v>
      </c>
      <c r="P82" s="74">
        <f>+Tabla2[[#This Row],[META_SUR]]*6.25/100</f>
        <v>27.937501778869873</v>
      </c>
      <c r="Q82" s="74"/>
      <c r="R82" s="74"/>
      <c r="S82" s="74"/>
      <c r="T82" s="75"/>
      <c r="U82" s="28">
        <f>+Tabla2[[#This Row],[META_TUNJUELITO]]+Tabla2[[#This Row],[META_USME]]+Tabla2[[#This Row],[META_CIUDAD_BOLIVAR]]+Tabla2[[#This Row],[META_SUMAPAZ]]+Tabla2[[#This Row],[META_]]+Tabla2[[#This Row],[META_2]]+Tabla2[[#This Row],[META_SUBRED]]+Tabla2[[#This Row],[META_DISTRITO]]</f>
        <v>447.04472846476415</v>
      </c>
      <c r="V82" s="29">
        <f>+Tabla2[[#This Row],[META_SUR]]-Tabla2[[#This Row],[META_TOTAL]]</f>
        <v>-4.4700002846184361E-2</v>
      </c>
      <c r="W82" s="73">
        <v>149</v>
      </c>
      <c r="X82" s="74">
        <v>149</v>
      </c>
      <c r="Y82" s="74">
        <v>149.00002846191796</v>
      </c>
      <c r="Z82" s="74"/>
      <c r="AA82" s="74"/>
      <c r="AB82" s="74"/>
      <c r="AC82" s="74"/>
      <c r="AD82" s="75"/>
      <c r="AE82" s="28">
        <f>SUM(Tabla2[[#This Row],[META_TUNJUELITO2]:[META_DISTRITO2]])</f>
        <v>447.00002846191796</v>
      </c>
      <c r="AF82" s="29">
        <f>+Tabla2[[#This Row],[META_SUR]]-Tabla2[[#This Row],[META_TOTAL2]]</f>
        <v>0</v>
      </c>
      <c r="AH82" s="58">
        <f>+Tabla2[[#This Row],[META_TUNJUELITO]]-Tabla2[[#This Row],[META_TUNJUELITO2]]</f>
        <v>-56.783894128306329</v>
      </c>
      <c r="AI82" s="59">
        <f>+Tabla2[[#This Row],[META_USME]]-Tabla2[[#This Row],[META_USME2]]</f>
        <v>-51.19639377253236</v>
      </c>
      <c r="AJ82" s="59">
        <f>+Tabla2[[#This Row],[META_CIUDAD_BOLIVAR]]-Tabla2[[#This Row],[META_CIUDAD_BOLIVAR2]]</f>
        <v>80.087486124814973</v>
      </c>
      <c r="AK82" s="59">
        <f>+Tabla2[[#This Row],[META_SUMAPAZ]]-Tabla2[[#This Row],[META_SUMAPAZ2]]</f>
        <v>27.937501778869873</v>
      </c>
      <c r="AL82" s="59"/>
      <c r="AM82" s="59"/>
      <c r="AN82" s="59">
        <f>+Tabla2[[#This Row],[META_SUBRED]]-Tabla2[[#This Row],[META_SUBRED2]]</f>
        <v>0</v>
      </c>
      <c r="AO82" s="63">
        <f>+Tabla2[[#This Row],[META_DISTRITO]]-Tabla2[[#This Row],[META_DISTRITO2]]</f>
        <v>0</v>
      </c>
      <c r="AP82" s="62">
        <f t="shared" si="1"/>
        <v>4.470000284615594E-2</v>
      </c>
      <c r="AR82" s="83"/>
      <c r="AS82" s="84"/>
      <c r="AT82" s="84"/>
      <c r="AU82" s="84"/>
      <c r="AV82" s="84"/>
      <c r="AW82" s="84"/>
      <c r="AX82" s="84"/>
      <c r="AY82" s="85"/>
    </row>
    <row r="83" spans="1:51" ht="26.1" hidden="1" customHeight="1">
      <c r="A83" s="19" t="s">
        <v>73</v>
      </c>
      <c r="B83" s="20" t="s">
        <v>74</v>
      </c>
      <c r="C83" s="20" t="s">
        <v>75</v>
      </c>
      <c r="D83" s="21">
        <v>70</v>
      </c>
      <c r="E83" s="20" t="s">
        <v>140</v>
      </c>
      <c r="F83" s="20" t="s">
        <v>81</v>
      </c>
      <c r="G83" s="19" t="s">
        <v>78</v>
      </c>
      <c r="H83" s="19" t="s">
        <v>138</v>
      </c>
      <c r="I83" s="19" t="s">
        <v>65</v>
      </c>
      <c r="J83" s="22">
        <v>74893</v>
      </c>
      <c r="K83" s="5">
        <v>318</v>
      </c>
      <c r="L83" s="22">
        <f>+Tabla2[[#This Row],[VALOR UNITARIO]]*Tabla2[[#This Row],[META_SUR]]</f>
        <v>23815974</v>
      </c>
      <c r="M83" s="73">
        <f>+Tabla2[[#This Row],[META_SUR]]*20.63/100</f>
        <v>65.603399999999993</v>
      </c>
      <c r="N83" s="74">
        <f>+Tabla2[[#This Row],[META_SUR]]*21.88/100</f>
        <v>69.578399999999988</v>
      </c>
      <c r="O83" s="74">
        <f>+Tabla2[[#This Row],[META_SUR]]*51.25/100</f>
        <v>162.97499999999999</v>
      </c>
      <c r="P83" s="74">
        <f>+Tabla2[[#This Row],[META_SUR]]*6.25/100</f>
        <v>19.875</v>
      </c>
      <c r="Q83" s="74"/>
      <c r="R83" s="74"/>
      <c r="S83" s="74"/>
      <c r="T83" s="75"/>
      <c r="U83" s="28">
        <f>+Tabla2[[#This Row],[META_TUNJUELITO]]+Tabla2[[#This Row],[META_USME]]+Tabla2[[#This Row],[META_CIUDAD_BOLIVAR]]+Tabla2[[#This Row],[META_SUMAPAZ]]+Tabla2[[#This Row],[META_]]+Tabla2[[#This Row],[META_2]]+Tabla2[[#This Row],[META_SUBRED]]+Tabla2[[#This Row],[META_DISTRITO]]</f>
        <v>318.03179999999998</v>
      </c>
      <c r="V83" s="29">
        <f>+Tabla2[[#This Row],[META_SUR]]-Tabla2[[#This Row],[META_TOTAL]]</f>
        <v>-3.1799999999975626E-2</v>
      </c>
      <c r="W83" s="73">
        <v>6</v>
      </c>
      <c r="X83" s="74">
        <v>156</v>
      </c>
      <c r="Y83" s="74">
        <v>156</v>
      </c>
      <c r="Z83" s="74"/>
      <c r="AA83" s="74"/>
      <c r="AB83" s="74"/>
      <c r="AC83" s="74"/>
      <c r="AD83" s="75"/>
      <c r="AE83" s="28">
        <f>SUM(Tabla2[[#This Row],[META_TUNJUELITO2]:[META_DISTRITO2]])</f>
        <v>318</v>
      </c>
      <c r="AF83" s="29">
        <f>+Tabla2[[#This Row],[META_SUR]]-Tabla2[[#This Row],[META_TOTAL2]]</f>
        <v>0</v>
      </c>
      <c r="AH83" s="64">
        <f>+Tabla2[[#This Row],[META_TUNJUELITO]]-Tabla2[[#This Row],[META_TUNJUELITO2]]</f>
        <v>59.603399999999993</v>
      </c>
      <c r="AI83" s="60">
        <f>+Tabla2[[#This Row],[META_USME]]-Tabla2[[#This Row],[META_USME2]]</f>
        <v>-86.421600000000012</v>
      </c>
      <c r="AJ83" s="60">
        <f>+Tabla2[[#This Row],[META_CIUDAD_BOLIVAR]]-Tabla2[[#This Row],[META_CIUDAD_BOLIVAR2]]</f>
        <v>6.9749999999999943</v>
      </c>
      <c r="AK83" s="60">
        <f>+Tabla2[[#This Row],[META_SUMAPAZ]]-Tabla2[[#This Row],[META_SUMAPAZ2]]</f>
        <v>19.875</v>
      </c>
      <c r="AL83" s="60"/>
      <c r="AM83" s="60"/>
      <c r="AN83" s="60">
        <f>+Tabla2[[#This Row],[META_SUBRED]]-Tabla2[[#This Row],[META_SUBRED2]]</f>
        <v>0</v>
      </c>
      <c r="AO83" s="61">
        <f>+Tabla2[[#This Row],[META_DISTRITO]]-Tabla2[[#This Row],[META_DISTRITO2]]</f>
        <v>0</v>
      </c>
      <c r="AP83" s="62">
        <f t="shared" si="1"/>
        <v>3.1799999999975626E-2</v>
      </c>
      <c r="AR83" s="83"/>
      <c r="AS83" s="84"/>
      <c r="AT83" s="84"/>
      <c r="AU83" s="84"/>
      <c r="AV83" s="84"/>
      <c r="AW83" s="84"/>
      <c r="AX83" s="84"/>
      <c r="AY83" s="85"/>
    </row>
    <row r="84" spans="1:51" ht="51" hidden="1" customHeight="1">
      <c r="A84" s="19" t="s">
        <v>73</v>
      </c>
      <c r="B84" s="20" t="s">
        <v>74</v>
      </c>
      <c r="C84" s="20" t="s">
        <v>97</v>
      </c>
      <c r="D84" s="21">
        <v>71</v>
      </c>
      <c r="E84" s="20" t="s">
        <v>141</v>
      </c>
      <c r="F84" s="20" t="s">
        <v>87</v>
      </c>
      <c r="G84" s="19" t="s">
        <v>142</v>
      </c>
      <c r="H84" s="19" t="s">
        <v>50</v>
      </c>
      <c r="I84" s="19" t="s">
        <v>47</v>
      </c>
      <c r="J84" s="22">
        <v>59965</v>
      </c>
      <c r="K84" s="5">
        <v>174</v>
      </c>
      <c r="L84" s="22">
        <f>+Tabla2[[#This Row],[VALOR UNITARIO]]*Tabla2[[#This Row],[META_SUR]]</f>
        <v>10433910</v>
      </c>
      <c r="M84" s="73">
        <f>+Tabla2[[#This Row],[META_SUR]]*20.63/100</f>
        <v>35.8962</v>
      </c>
      <c r="N84" s="74">
        <f>+Tabla2[[#This Row],[META_SUR]]*21.88/100</f>
        <v>38.071199999999997</v>
      </c>
      <c r="O84" s="74">
        <f>+Tabla2[[#This Row],[META_SUR]]*51.25/100</f>
        <v>89.174999999999997</v>
      </c>
      <c r="P84" s="74">
        <f>+Tabla2[[#This Row],[META_SUR]]*6.25/100</f>
        <v>10.875</v>
      </c>
      <c r="Q84" s="74"/>
      <c r="R84" s="74"/>
      <c r="S84" s="74"/>
      <c r="T84" s="75"/>
      <c r="U84" s="28">
        <f>+Tabla2[[#This Row],[META_TUNJUELITO]]+Tabla2[[#This Row],[META_USME]]+Tabla2[[#This Row],[META_CIUDAD_BOLIVAR]]+Tabla2[[#This Row],[META_SUMAPAZ]]+Tabla2[[#This Row],[META_]]+Tabla2[[#This Row],[META_2]]+Tabla2[[#This Row],[META_SUBRED]]+Tabla2[[#This Row],[META_DISTRITO]]</f>
        <v>174.01740000000001</v>
      </c>
      <c r="V84" s="29">
        <f>+Tabla2[[#This Row],[META_SUR]]-Tabla2[[#This Row],[META_TOTAL]]</f>
        <v>-1.7400000000009186E-2</v>
      </c>
      <c r="W84" s="73">
        <v>30</v>
      </c>
      <c r="X84" s="74">
        <v>60</v>
      </c>
      <c r="Y84" s="74">
        <v>84</v>
      </c>
      <c r="Z84" s="74"/>
      <c r="AA84" s="74"/>
      <c r="AB84" s="74"/>
      <c r="AC84" s="74"/>
      <c r="AD84" s="75"/>
      <c r="AE84" s="28">
        <f>SUM(Tabla2[[#This Row],[META_TUNJUELITO2]:[META_DISTRITO2]])</f>
        <v>174</v>
      </c>
      <c r="AF84" s="29">
        <f>+Tabla2[[#This Row],[META_SUR]]-Tabla2[[#This Row],[META_TOTAL2]]</f>
        <v>0</v>
      </c>
      <c r="AH84" s="58">
        <f>+Tabla2[[#This Row],[META_TUNJUELITO]]-Tabla2[[#This Row],[META_TUNJUELITO2]]</f>
        <v>5.8962000000000003</v>
      </c>
      <c r="AI84" s="59">
        <f>+Tabla2[[#This Row],[META_USME]]-Tabla2[[#This Row],[META_USME2]]</f>
        <v>-21.928800000000003</v>
      </c>
      <c r="AJ84" s="59">
        <f>+Tabla2[[#This Row],[META_CIUDAD_BOLIVAR]]-Tabla2[[#This Row],[META_CIUDAD_BOLIVAR2]]</f>
        <v>5.1749999999999972</v>
      </c>
      <c r="AK84" s="59">
        <f>+Tabla2[[#This Row],[META_SUMAPAZ]]-Tabla2[[#This Row],[META_SUMAPAZ2]]</f>
        <v>10.875</v>
      </c>
      <c r="AL84" s="59"/>
      <c r="AM84" s="59"/>
      <c r="AN84" s="59">
        <f>+Tabla2[[#This Row],[META_SUBRED]]-Tabla2[[#This Row],[META_SUBRED2]]</f>
        <v>0</v>
      </c>
      <c r="AO84" s="63">
        <f>+Tabla2[[#This Row],[META_DISTRITO]]-Tabla2[[#This Row],[META_DISTRITO2]]</f>
        <v>0</v>
      </c>
      <c r="AP84" s="62">
        <f t="shared" si="1"/>
        <v>1.7399999999994975E-2</v>
      </c>
      <c r="AR84" s="83"/>
      <c r="AS84" s="84"/>
      <c r="AT84" s="84"/>
      <c r="AU84" s="84"/>
      <c r="AV84" s="84"/>
      <c r="AW84" s="84"/>
      <c r="AX84" s="84"/>
      <c r="AY84" s="85"/>
    </row>
    <row r="85" spans="1:51" ht="51" hidden="1" customHeight="1">
      <c r="A85" s="19" t="s">
        <v>73</v>
      </c>
      <c r="B85" s="20" t="s">
        <v>74</v>
      </c>
      <c r="C85" s="20" t="s">
        <v>97</v>
      </c>
      <c r="D85" s="21">
        <v>72</v>
      </c>
      <c r="E85" s="20" t="s">
        <v>143</v>
      </c>
      <c r="F85" s="20" t="s">
        <v>87</v>
      </c>
      <c r="G85" s="19" t="s">
        <v>142</v>
      </c>
      <c r="H85" s="19" t="s">
        <v>50</v>
      </c>
      <c r="I85" s="19" t="s">
        <v>47</v>
      </c>
      <c r="J85" s="22">
        <v>99830</v>
      </c>
      <c r="K85" s="5">
        <v>96</v>
      </c>
      <c r="L85" s="22">
        <f>+Tabla2[[#This Row],[VALOR UNITARIO]]*Tabla2[[#This Row],[META_SUR]]</f>
        <v>9583680</v>
      </c>
      <c r="M85" s="73">
        <f>+Tabla2[[#This Row],[META_SUR]]*20.63/100</f>
        <v>19.8048</v>
      </c>
      <c r="N85" s="74">
        <f>+Tabla2[[#This Row],[META_SUR]]*21.88/100</f>
        <v>21.004799999999999</v>
      </c>
      <c r="O85" s="74">
        <f>+Tabla2[[#This Row],[META_SUR]]*51.25/100</f>
        <v>49.2</v>
      </c>
      <c r="P85" s="74">
        <f>+Tabla2[[#This Row],[META_SUR]]*6.25/100</f>
        <v>6</v>
      </c>
      <c r="Q85" s="74"/>
      <c r="R85" s="74"/>
      <c r="S85" s="74"/>
      <c r="T85" s="75"/>
      <c r="U85" s="28">
        <f>+Tabla2[[#This Row],[META_TUNJUELITO]]+Tabla2[[#This Row],[META_USME]]+Tabla2[[#This Row],[META_CIUDAD_BOLIVAR]]+Tabla2[[#This Row],[META_SUMAPAZ]]+Tabla2[[#This Row],[META_]]+Tabla2[[#This Row],[META_2]]+Tabla2[[#This Row],[META_SUBRED]]+Tabla2[[#This Row],[META_DISTRITO]]</f>
        <v>96.009600000000006</v>
      </c>
      <c r="V85" s="29">
        <f>+Tabla2[[#This Row],[META_SUR]]-Tabla2[[#This Row],[META_TOTAL]]</f>
        <v>-9.6000000000060481E-3</v>
      </c>
      <c r="W85" s="73">
        <v>25</v>
      </c>
      <c r="X85" s="74">
        <v>30</v>
      </c>
      <c r="Y85" s="74">
        <v>41</v>
      </c>
      <c r="Z85" s="74"/>
      <c r="AA85" s="74"/>
      <c r="AB85" s="74"/>
      <c r="AC85" s="74"/>
      <c r="AD85" s="75"/>
      <c r="AE85" s="28">
        <f>SUM(Tabla2[[#This Row],[META_TUNJUELITO2]:[META_DISTRITO2]])</f>
        <v>96</v>
      </c>
      <c r="AF85" s="29">
        <f>+Tabla2[[#This Row],[META_SUR]]-Tabla2[[#This Row],[META_TOTAL2]]</f>
        <v>0</v>
      </c>
      <c r="AH85" s="58">
        <f>+Tabla2[[#This Row],[META_TUNJUELITO]]-Tabla2[[#This Row],[META_TUNJUELITO2]]</f>
        <v>-5.1951999999999998</v>
      </c>
      <c r="AI85" s="59">
        <f>+Tabla2[[#This Row],[META_USME]]-Tabla2[[#This Row],[META_USME2]]</f>
        <v>-8.9952000000000005</v>
      </c>
      <c r="AJ85" s="59">
        <f>+Tabla2[[#This Row],[META_CIUDAD_BOLIVAR]]-Tabla2[[#This Row],[META_CIUDAD_BOLIVAR2]]</f>
        <v>8.2000000000000028</v>
      </c>
      <c r="AK85" s="59">
        <f>+Tabla2[[#This Row],[META_SUMAPAZ]]-Tabla2[[#This Row],[META_SUMAPAZ2]]</f>
        <v>6</v>
      </c>
      <c r="AL85" s="59"/>
      <c r="AM85" s="59"/>
      <c r="AN85" s="59">
        <f>+Tabla2[[#This Row],[META_SUBRED]]-Tabla2[[#This Row],[META_SUBRED2]]</f>
        <v>0</v>
      </c>
      <c r="AO85" s="63">
        <f>+Tabla2[[#This Row],[META_DISTRITO]]-Tabla2[[#This Row],[META_DISTRITO2]]</f>
        <v>0</v>
      </c>
      <c r="AP85" s="62">
        <f t="shared" si="1"/>
        <v>9.6000000000024954E-3</v>
      </c>
      <c r="AR85" s="83"/>
      <c r="AS85" s="84"/>
      <c r="AT85" s="84"/>
      <c r="AU85" s="84"/>
      <c r="AV85" s="84"/>
      <c r="AW85" s="84"/>
      <c r="AX85" s="84"/>
      <c r="AY85" s="85"/>
    </row>
    <row r="86" spans="1:51" ht="75.95" hidden="1" customHeight="1">
      <c r="A86" s="19" t="s">
        <v>73</v>
      </c>
      <c r="B86" s="20" t="s">
        <v>74</v>
      </c>
      <c r="C86" s="20" t="s">
        <v>97</v>
      </c>
      <c r="D86" s="21">
        <v>73</v>
      </c>
      <c r="E86" s="20" t="s">
        <v>144</v>
      </c>
      <c r="F86" s="20" t="s">
        <v>87</v>
      </c>
      <c r="G86" s="19" t="s">
        <v>145</v>
      </c>
      <c r="H86" s="19" t="s">
        <v>50</v>
      </c>
      <c r="I86" s="19" t="s">
        <v>47</v>
      </c>
      <c r="J86" s="22">
        <v>220671</v>
      </c>
      <c r="K86" s="5">
        <v>174</v>
      </c>
      <c r="L86" s="22">
        <f>+Tabla2[[#This Row],[VALOR UNITARIO]]*Tabla2[[#This Row],[META_SUR]]</f>
        <v>38396754</v>
      </c>
      <c r="M86" s="73">
        <f>+Tabla2[[#This Row],[META_SUR]]*20.63/100</f>
        <v>35.8962</v>
      </c>
      <c r="N86" s="74">
        <f>+Tabla2[[#This Row],[META_SUR]]*21.88/100</f>
        <v>38.071199999999997</v>
      </c>
      <c r="O86" s="74">
        <f>+Tabla2[[#This Row],[META_SUR]]*51.25/100</f>
        <v>89.174999999999997</v>
      </c>
      <c r="P86" s="74">
        <f>+Tabla2[[#This Row],[META_SUR]]*6.25/100</f>
        <v>10.875</v>
      </c>
      <c r="Q86" s="74"/>
      <c r="R86" s="74"/>
      <c r="S86" s="74"/>
      <c r="T86" s="75"/>
      <c r="U86" s="28">
        <f>+Tabla2[[#This Row],[META_TUNJUELITO]]+Tabla2[[#This Row],[META_USME]]+Tabla2[[#This Row],[META_CIUDAD_BOLIVAR]]+Tabla2[[#This Row],[META_SUMAPAZ]]+Tabla2[[#This Row],[META_]]+Tabla2[[#This Row],[META_2]]+Tabla2[[#This Row],[META_SUBRED]]+Tabla2[[#This Row],[META_DISTRITO]]</f>
        <v>174.01740000000001</v>
      </c>
      <c r="V86" s="29">
        <f>+Tabla2[[#This Row],[META_SUR]]-Tabla2[[#This Row],[META_TOTAL]]</f>
        <v>-1.7400000000009186E-2</v>
      </c>
      <c r="W86" s="73">
        <v>30</v>
      </c>
      <c r="X86" s="74">
        <v>60</v>
      </c>
      <c r="Y86" s="74">
        <v>84</v>
      </c>
      <c r="Z86" s="74"/>
      <c r="AA86" s="74"/>
      <c r="AB86" s="74"/>
      <c r="AC86" s="74"/>
      <c r="AD86" s="75"/>
      <c r="AE86" s="28">
        <f>SUM(Tabla2[[#This Row],[META_TUNJUELITO2]:[META_DISTRITO2]])</f>
        <v>174</v>
      </c>
      <c r="AF86" s="29">
        <f>+Tabla2[[#This Row],[META_SUR]]-Tabla2[[#This Row],[META_TOTAL2]]</f>
        <v>0</v>
      </c>
      <c r="AH86" s="58">
        <f>+Tabla2[[#This Row],[META_TUNJUELITO]]-Tabla2[[#This Row],[META_TUNJUELITO2]]</f>
        <v>5.8962000000000003</v>
      </c>
      <c r="AI86" s="59">
        <f>+Tabla2[[#This Row],[META_USME]]-Tabla2[[#This Row],[META_USME2]]</f>
        <v>-21.928800000000003</v>
      </c>
      <c r="AJ86" s="59">
        <f>+Tabla2[[#This Row],[META_CIUDAD_BOLIVAR]]-Tabla2[[#This Row],[META_CIUDAD_BOLIVAR2]]</f>
        <v>5.1749999999999972</v>
      </c>
      <c r="AK86" s="59">
        <f>+Tabla2[[#This Row],[META_SUMAPAZ]]-Tabla2[[#This Row],[META_SUMAPAZ2]]</f>
        <v>10.875</v>
      </c>
      <c r="AL86" s="59"/>
      <c r="AM86" s="59"/>
      <c r="AN86" s="59">
        <f>+Tabla2[[#This Row],[META_SUBRED]]-Tabla2[[#This Row],[META_SUBRED2]]</f>
        <v>0</v>
      </c>
      <c r="AO86" s="63">
        <f>+Tabla2[[#This Row],[META_DISTRITO]]-Tabla2[[#This Row],[META_DISTRITO2]]</f>
        <v>0</v>
      </c>
      <c r="AP86" s="62">
        <f t="shared" si="1"/>
        <v>1.7399999999994975E-2</v>
      </c>
      <c r="AR86" s="83"/>
      <c r="AS86" s="84"/>
      <c r="AT86" s="84"/>
      <c r="AU86" s="84"/>
      <c r="AV86" s="84"/>
      <c r="AW86" s="84"/>
      <c r="AX86" s="84"/>
      <c r="AY86" s="85"/>
    </row>
    <row r="87" spans="1:51" ht="75.95" hidden="1" customHeight="1">
      <c r="A87" s="19" t="s">
        <v>73</v>
      </c>
      <c r="B87" s="20" t="s">
        <v>74</v>
      </c>
      <c r="C87" s="20" t="s">
        <v>97</v>
      </c>
      <c r="D87" s="21">
        <v>74</v>
      </c>
      <c r="E87" s="20" t="s">
        <v>146</v>
      </c>
      <c r="F87" s="20" t="s">
        <v>87</v>
      </c>
      <c r="G87" s="19" t="s">
        <v>145</v>
      </c>
      <c r="H87" s="19" t="s">
        <v>50</v>
      </c>
      <c r="I87" s="19" t="s">
        <v>47</v>
      </c>
      <c r="J87" s="22">
        <v>367374</v>
      </c>
      <c r="K87" s="5">
        <v>96</v>
      </c>
      <c r="L87" s="22">
        <f>+Tabla2[[#This Row],[VALOR UNITARIO]]*Tabla2[[#This Row],[META_SUR]]</f>
        <v>35267904</v>
      </c>
      <c r="M87" s="73">
        <f>+Tabla2[[#This Row],[META_SUR]]*20.63/100</f>
        <v>19.8048</v>
      </c>
      <c r="N87" s="74">
        <f>+Tabla2[[#This Row],[META_SUR]]*21.88/100</f>
        <v>21.004799999999999</v>
      </c>
      <c r="O87" s="74">
        <f>+Tabla2[[#This Row],[META_SUR]]*51.25/100</f>
        <v>49.2</v>
      </c>
      <c r="P87" s="74">
        <f>+Tabla2[[#This Row],[META_SUR]]*6.25/100</f>
        <v>6</v>
      </c>
      <c r="Q87" s="74"/>
      <c r="R87" s="74"/>
      <c r="S87" s="74"/>
      <c r="T87" s="75"/>
      <c r="U87" s="28">
        <f>+Tabla2[[#This Row],[META_TUNJUELITO]]+Tabla2[[#This Row],[META_USME]]+Tabla2[[#This Row],[META_CIUDAD_BOLIVAR]]+Tabla2[[#This Row],[META_SUMAPAZ]]+Tabla2[[#This Row],[META_]]+Tabla2[[#This Row],[META_2]]+Tabla2[[#This Row],[META_SUBRED]]+Tabla2[[#This Row],[META_DISTRITO]]</f>
        <v>96.009600000000006</v>
      </c>
      <c r="V87" s="29">
        <f>+Tabla2[[#This Row],[META_SUR]]-Tabla2[[#This Row],[META_TOTAL]]</f>
        <v>-9.6000000000060481E-3</v>
      </c>
      <c r="W87" s="73">
        <v>25</v>
      </c>
      <c r="X87" s="74">
        <v>30</v>
      </c>
      <c r="Y87" s="74">
        <v>41</v>
      </c>
      <c r="Z87" s="74"/>
      <c r="AA87" s="74"/>
      <c r="AB87" s="74"/>
      <c r="AC87" s="74"/>
      <c r="AD87" s="75"/>
      <c r="AE87" s="28">
        <f>SUM(Tabla2[[#This Row],[META_TUNJUELITO2]:[META_DISTRITO2]])</f>
        <v>96</v>
      </c>
      <c r="AF87" s="29">
        <f>+Tabla2[[#This Row],[META_SUR]]-Tabla2[[#This Row],[META_TOTAL2]]</f>
        <v>0</v>
      </c>
      <c r="AH87" s="58">
        <f>+Tabla2[[#This Row],[META_TUNJUELITO]]-Tabla2[[#This Row],[META_TUNJUELITO2]]</f>
        <v>-5.1951999999999998</v>
      </c>
      <c r="AI87" s="59">
        <f>+Tabla2[[#This Row],[META_USME]]-Tabla2[[#This Row],[META_USME2]]</f>
        <v>-8.9952000000000005</v>
      </c>
      <c r="AJ87" s="59">
        <f>+Tabla2[[#This Row],[META_CIUDAD_BOLIVAR]]-Tabla2[[#This Row],[META_CIUDAD_BOLIVAR2]]</f>
        <v>8.2000000000000028</v>
      </c>
      <c r="AK87" s="59">
        <f>+Tabla2[[#This Row],[META_SUMAPAZ]]-Tabla2[[#This Row],[META_SUMAPAZ2]]</f>
        <v>6</v>
      </c>
      <c r="AL87" s="59"/>
      <c r="AM87" s="59"/>
      <c r="AN87" s="59">
        <f>+Tabla2[[#This Row],[META_SUBRED]]-Tabla2[[#This Row],[META_SUBRED2]]</f>
        <v>0</v>
      </c>
      <c r="AO87" s="63">
        <f>+Tabla2[[#This Row],[META_DISTRITO]]-Tabla2[[#This Row],[META_DISTRITO2]]</f>
        <v>0</v>
      </c>
      <c r="AP87" s="62">
        <f t="shared" si="1"/>
        <v>9.6000000000024954E-3</v>
      </c>
      <c r="AR87" s="83"/>
      <c r="AS87" s="84"/>
      <c r="AT87" s="84"/>
      <c r="AU87" s="84"/>
      <c r="AV87" s="84"/>
      <c r="AW87" s="84"/>
      <c r="AX87" s="84"/>
      <c r="AY87" s="85"/>
    </row>
    <row r="88" spans="1:51" ht="75.95" hidden="1" customHeight="1">
      <c r="A88" s="19" t="s">
        <v>73</v>
      </c>
      <c r="B88" s="20" t="s">
        <v>74</v>
      </c>
      <c r="C88" s="20" t="s">
        <v>97</v>
      </c>
      <c r="D88" s="21">
        <v>75</v>
      </c>
      <c r="E88" s="20" t="s">
        <v>147</v>
      </c>
      <c r="F88" s="20" t="s">
        <v>87</v>
      </c>
      <c r="G88" s="19" t="s">
        <v>148</v>
      </c>
      <c r="H88" s="19" t="s">
        <v>50</v>
      </c>
      <c r="I88" s="19" t="s">
        <v>47</v>
      </c>
      <c r="J88" s="22">
        <v>210809</v>
      </c>
      <c r="K88" s="5">
        <v>270</v>
      </c>
      <c r="L88" s="22">
        <f>+Tabla2[[#This Row],[VALOR UNITARIO]]*Tabla2[[#This Row],[META_SUR]]</f>
        <v>56918430</v>
      </c>
      <c r="M88" s="73">
        <f>+Tabla2[[#This Row],[META_SUR]]*20.63/100</f>
        <v>55.700999999999993</v>
      </c>
      <c r="N88" s="74">
        <f>+Tabla2[[#This Row],[META_SUR]]*21.88/100</f>
        <v>59.075999999999993</v>
      </c>
      <c r="O88" s="74">
        <f>+Tabla2[[#This Row],[META_SUR]]*51.25/100</f>
        <v>138.375</v>
      </c>
      <c r="P88" s="74">
        <f>+Tabla2[[#This Row],[META_SUR]]*6.25/100</f>
        <v>16.875</v>
      </c>
      <c r="Q88" s="74"/>
      <c r="R88" s="74"/>
      <c r="S88" s="74"/>
      <c r="T88" s="75"/>
      <c r="U88" s="28">
        <f>+Tabla2[[#This Row],[META_TUNJUELITO]]+Tabla2[[#This Row],[META_USME]]+Tabla2[[#This Row],[META_CIUDAD_BOLIVAR]]+Tabla2[[#This Row],[META_SUMAPAZ]]+Tabla2[[#This Row],[META_]]+Tabla2[[#This Row],[META_2]]+Tabla2[[#This Row],[META_SUBRED]]+Tabla2[[#This Row],[META_DISTRITO]]</f>
        <v>270.02699999999999</v>
      </c>
      <c r="V88" s="29">
        <f>+Tabla2[[#This Row],[META_SUR]]-Tabla2[[#This Row],[META_TOTAL]]</f>
        <v>-2.6999999999986812E-2</v>
      </c>
      <c r="W88" s="73">
        <v>55</v>
      </c>
      <c r="X88" s="74">
        <v>90</v>
      </c>
      <c r="Y88" s="74">
        <v>125</v>
      </c>
      <c r="Z88" s="74"/>
      <c r="AA88" s="74"/>
      <c r="AB88" s="74"/>
      <c r="AC88" s="74"/>
      <c r="AD88" s="75"/>
      <c r="AE88" s="28">
        <f>SUM(Tabla2[[#This Row],[META_TUNJUELITO2]:[META_DISTRITO2]])</f>
        <v>270</v>
      </c>
      <c r="AF88" s="29">
        <f>+Tabla2[[#This Row],[META_SUR]]-Tabla2[[#This Row],[META_TOTAL2]]</f>
        <v>0</v>
      </c>
      <c r="AH88" s="58">
        <f>+Tabla2[[#This Row],[META_TUNJUELITO]]-Tabla2[[#This Row],[META_TUNJUELITO2]]</f>
        <v>0.70099999999999341</v>
      </c>
      <c r="AI88" s="59">
        <f>+Tabla2[[#This Row],[META_USME]]-Tabla2[[#This Row],[META_USME2]]</f>
        <v>-30.924000000000007</v>
      </c>
      <c r="AJ88" s="59">
        <f>+Tabla2[[#This Row],[META_CIUDAD_BOLIVAR]]-Tabla2[[#This Row],[META_CIUDAD_BOLIVAR2]]</f>
        <v>13.375</v>
      </c>
      <c r="AK88" s="59">
        <f>+Tabla2[[#This Row],[META_SUMAPAZ]]-Tabla2[[#This Row],[META_SUMAPAZ2]]</f>
        <v>16.875</v>
      </c>
      <c r="AL88" s="59"/>
      <c r="AM88" s="59"/>
      <c r="AN88" s="59">
        <f>+Tabla2[[#This Row],[META_SUBRED]]-Tabla2[[#This Row],[META_SUBRED2]]</f>
        <v>0</v>
      </c>
      <c r="AO88" s="63">
        <f>+Tabla2[[#This Row],[META_DISTRITO]]-Tabla2[[#This Row],[META_DISTRITO2]]</f>
        <v>0</v>
      </c>
      <c r="AP88" s="62">
        <f t="shared" si="1"/>
        <v>2.6999999999986812E-2</v>
      </c>
      <c r="AR88" s="83"/>
      <c r="AS88" s="84"/>
      <c r="AT88" s="84"/>
      <c r="AU88" s="84"/>
      <c r="AV88" s="84"/>
      <c r="AW88" s="84"/>
      <c r="AX88" s="84"/>
      <c r="AY88" s="85"/>
    </row>
    <row r="89" spans="1:51" ht="51" hidden="1" customHeight="1">
      <c r="A89" s="19" t="s">
        <v>73</v>
      </c>
      <c r="B89" s="20" t="s">
        <v>74</v>
      </c>
      <c r="C89" s="20" t="s">
        <v>97</v>
      </c>
      <c r="D89" s="21">
        <v>76</v>
      </c>
      <c r="E89" s="20" t="s">
        <v>149</v>
      </c>
      <c r="F89" s="20" t="s">
        <v>87</v>
      </c>
      <c r="G89" s="19" t="s">
        <v>148</v>
      </c>
      <c r="H89" s="19" t="s">
        <v>50</v>
      </c>
      <c r="I89" s="19" t="s">
        <v>47</v>
      </c>
      <c r="J89" s="22">
        <v>55168</v>
      </c>
      <c r="K89" s="5">
        <v>60</v>
      </c>
      <c r="L89" s="22">
        <f>+Tabla2[[#This Row],[VALOR UNITARIO]]*Tabla2[[#This Row],[META_SUR]]</f>
        <v>3310080</v>
      </c>
      <c r="M89" s="73">
        <f>+Tabla2[[#This Row],[META_SUR]]*20.63/100</f>
        <v>12.378</v>
      </c>
      <c r="N89" s="74">
        <f>+Tabla2[[#This Row],[META_SUR]]*21.88/100</f>
        <v>13.128</v>
      </c>
      <c r="O89" s="74">
        <f>+Tabla2[[#This Row],[META_SUR]]*51.25/100</f>
        <v>30.75</v>
      </c>
      <c r="P89" s="74">
        <f>+Tabla2[[#This Row],[META_SUR]]*6.25/100</f>
        <v>3.75</v>
      </c>
      <c r="Q89" s="74"/>
      <c r="R89" s="74"/>
      <c r="S89" s="74"/>
      <c r="T89" s="75"/>
      <c r="U89" s="28">
        <f>+Tabla2[[#This Row],[META_TUNJUELITO]]+Tabla2[[#This Row],[META_USME]]+Tabla2[[#This Row],[META_CIUDAD_BOLIVAR]]+Tabla2[[#This Row],[META_SUMAPAZ]]+Tabla2[[#This Row],[META_]]+Tabla2[[#This Row],[META_2]]+Tabla2[[#This Row],[META_SUBRED]]+Tabla2[[#This Row],[META_DISTRITO]]</f>
        <v>60.006</v>
      </c>
      <c r="V89" s="29">
        <f>+Tabla2[[#This Row],[META_SUR]]-Tabla2[[#This Row],[META_TOTAL]]</f>
        <v>-6.0000000000002274E-3</v>
      </c>
      <c r="W89" s="73">
        <v>20</v>
      </c>
      <c r="X89" s="74">
        <v>20</v>
      </c>
      <c r="Y89" s="74">
        <v>20</v>
      </c>
      <c r="Z89" s="74"/>
      <c r="AA89" s="74"/>
      <c r="AB89" s="74"/>
      <c r="AC89" s="74"/>
      <c r="AD89" s="75"/>
      <c r="AE89" s="28">
        <f>SUM(Tabla2[[#This Row],[META_TUNJUELITO2]:[META_DISTRITO2]])</f>
        <v>60</v>
      </c>
      <c r="AF89" s="29">
        <f>+Tabla2[[#This Row],[META_SUR]]-Tabla2[[#This Row],[META_TOTAL2]]</f>
        <v>0</v>
      </c>
      <c r="AH89" s="58">
        <f>+Tabla2[[#This Row],[META_TUNJUELITO]]-Tabla2[[#This Row],[META_TUNJUELITO2]]</f>
        <v>-7.6219999999999999</v>
      </c>
      <c r="AI89" s="59">
        <f>+Tabla2[[#This Row],[META_USME]]-Tabla2[[#This Row],[META_USME2]]</f>
        <v>-6.8719999999999999</v>
      </c>
      <c r="AJ89" s="59">
        <f>+Tabla2[[#This Row],[META_CIUDAD_BOLIVAR]]-Tabla2[[#This Row],[META_CIUDAD_BOLIVAR2]]</f>
        <v>10.75</v>
      </c>
      <c r="AK89" s="59">
        <f>+Tabla2[[#This Row],[META_SUMAPAZ]]-Tabla2[[#This Row],[META_SUMAPAZ2]]</f>
        <v>3.75</v>
      </c>
      <c r="AL89" s="59"/>
      <c r="AM89" s="59"/>
      <c r="AN89" s="59">
        <f>+Tabla2[[#This Row],[META_SUBRED]]-Tabla2[[#This Row],[META_SUBRED2]]</f>
        <v>0</v>
      </c>
      <c r="AO89" s="63">
        <f>+Tabla2[[#This Row],[META_DISTRITO]]-Tabla2[[#This Row],[META_DISTRITO2]]</f>
        <v>0</v>
      </c>
      <c r="AP89" s="62">
        <f t="shared" si="1"/>
        <v>6.0000000000002274E-3</v>
      </c>
      <c r="AR89" s="83"/>
      <c r="AS89" s="84"/>
      <c r="AT89" s="84"/>
      <c r="AU89" s="84"/>
      <c r="AV89" s="84"/>
      <c r="AW89" s="84"/>
      <c r="AX89" s="84"/>
      <c r="AY89" s="85"/>
    </row>
    <row r="90" spans="1:51" ht="51" hidden="1" customHeight="1">
      <c r="A90" s="19" t="s">
        <v>73</v>
      </c>
      <c r="B90" s="20" t="s">
        <v>74</v>
      </c>
      <c r="C90" s="20" t="s">
        <v>97</v>
      </c>
      <c r="D90" s="21">
        <v>77</v>
      </c>
      <c r="E90" s="20" t="s">
        <v>150</v>
      </c>
      <c r="F90" s="20" t="s">
        <v>87</v>
      </c>
      <c r="G90" s="19" t="s">
        <v>148</v>
      </c>
      <c r="H90" s="19" t="s">
        <v>50</v>
      </c>
      <c r="I90" s="19" t="s">
        <v>47</v>
      </c>
      <c r="J90" s="22">
        <v>91844</v>
      </c>
      <c r="K90" s="5">
        <v>240</v>
      </c>
      <c r="L90" s="22">
        <f>+Tabla2[[#This Row],[VALOR UNITARIO]]*Tabla2[[#This Row],[META_SUR]]</f>
        <v>22042560</v>
      </c>
      <c r="M90" s="73">
        <f>+Tabla2[[#This Row],[META_SUR]]*20.63/100</f>
        <v>49.512</v>
      </c>
      <c r="N90" s="74">
        <f>+Tabla2[[#This Row],[META_SUR]]*21.88/100</f>
        <v>52.512</v>
      </c>
      <c r="O90" s="74">
        <f>+Tabla2[[#This Row],[META_SUR]]*51.25/100</f>
        <v>123</v>
      </c>
      <c r="P90" s="74">
        <f>+Tabla2[[#This Row],[META_SUR]]*6.25/100</f>
        <v>15</v>
      </c>
      <c r="Q90" s="74"/>
      <c r="R90" s="74"/>
      <c r="S90" s="74"/>
      <c r="T90" s="75"/>
      <c r="U90" s="28">
        <f>+Tabla2[[#This Row],[META_TUNJUELITO]]+Tabla2[[#This Row],[META_USME]]+Tabla2[[#This Row],[META_CIUDAD_BOLIVAR]]+Tabla2[[#This Row],[META_SUMAPAZ]]+Tabla2[[#This Row],[META_]]+Tabla2[[#This Row],[META_2]]+Tabla2[[#This Row],[META_SUBRED]]+Tabla2[[#This Row],[META_DISTRITO]]</f>
        <v>240.024</v>
      </c>
      <c r="V90" s="29">
        <f>+Tabla2[[#This Row],[META_SUR]]-Tabla2[[#This Row],[META_TOTAL]]</f>
        <v>-2.4000000000000909E-2</v>
      </c>
      <c r="W90" s="73">
        <v>0</v>
      </c>
      <c r="X90" s="74">
        <v>0</v>
      </c>
      <c r="Y90" s="74">
        <v>240</v>
      </c>
      <c r="Z90" s="74"/>
      <c r="AA90" s="74"/>
      <c r="AB90" s="74"/>
      <c r="AC90" s="74"/>
      <c r="AD90" s="75"/>
      <c r="AE90" s="28">
        <f>SUM(Tabla2[[#This Row],[META_TUNJUELITO2]:[META_DISTRITO2]])</f>
        <v>240</v>
      </c>
      <c r="AF90" s="29">
        <f>+Tabla2[[#This Row],[META_SUR]]-Tabla2[[#This Row],[META_TOTAL2]]</f>
        <v>0</v>
      </c>
      <c r="AH90" s="58">
        <f>+Tabla2[[#This Row],[META_TUNJUELITO]]-Tabla2[[#This Row],[META_TUNJUELITO2]]</f>
        <v>49.512</v>
      </c>
      <c r="AI90" s="59">
        <f>+Tabla2[[#This Row],[META_USME]]-Tabla2[[#This Row],[META_USME2]]</f>
        <v>52.512</v>
      </c>
      <c r="AJ90" s="59">
        <f>+Tabla2[[#This Row],[META_CIUDAD_BOLIVAR]]-Tabla2[[#This Row],[META_CIUDAD_BOLIVAR2]]</f>
        <v>-117</v>
      </c>
      <c r="AK90" s="59">
        <f>+Tabla2[[#This Row],[META_SUMAPAZ]]-Tabla2[[#This Row],[META_SUMAPAZ2]]</f>
        <v>15</v>
      </c>
      <c r="AL90" s="59"/>
      <c r="AM90" s="59"/>
      <c r="AN90" s="59">
        <f>+Tabla2[[#This Row],[META_SUBRED]]-Tabla2[[#This Row],[META_SUBRED2]]</f>
        <v>0</v>
      </c>
      <c r="AO90" s="63">
        <f>+Tabla2[[#This Row],[META_DISTRITO]]-Tabla2[[#This Row],[META_DISTRITO2]]</f>
        <v>0</v>
      </c>
      <c r="AP90" s="62">
        <f t="shared" si="1"/>
        <v>2.4000000000000909E-2</v>
      </c>
      <c r="AR90" s="83"/>
      <c r="AS90" s="84"/>
      <c r="AT90" s="84"/>
      <c r="AU90" s="84"/>
      <c r="AV90" s="84"/>
      <c r="AW90" s="84"/>
      <c r="AX90" s="84"/>
      <c r="AY90" s="85"/>
    </row>
    <row r="91" spans="1:51" ht="51" hidden="1" customHeight="1">
      <c r="A91" s="19" t="s">
        <v>73</v>
      </c>
      <c r="B91" s="20" t="s">
        <v>74</v>
      </c>
      <c r="C91" s="20" t="s">
        <v>97</v>
      </c>
      <c r="D91" s="21">
        <v>78</v>
      </c>
      <c r="E91" s="20" t="s">
        <v>151</v>
      </c>
      <c r="F91" s="20" t="s">
        <v>87</v>
      </c>
      <c r="G91" s="19" t="s">
        <v>148</v>
      </c>
      <c r="H91" s="19" t="s">
        <v>50</v>
      </c>
      <c r="I91" s="19" t="s">
        <v>65</v>
      </c>
      <c r="J91" s="22">
        <v>121585</v>
      </c>
      <c r="K91" s="5">
        <v>159.00000822469877</v>
      </c>
      <c r="L91" s="22">
        <f>+Tabla2[[#This Row],[VALOR UNITARIO]]*Tabla2[[#This Row],[META_SUR]]</f>
        <v>19332016</v>
      </c>
      <c r="M91" s="73">
        <f>+Tabla2[[#This Row],[META_SUR]]*20.63/100</f>
        <v>32.801701696755352</v>
      </c>
      <c r="N91" s="74">
        <f>+Tabla2[[#This Row],[META_SUR]]*21.88/100</f>
        <v>34.78920179956409</v>
      </c>
      <c r="O91" s="74">
        <f>+Tabla2[[#This Row],[META_SUR]]*51.25/100</f>
        <v>81.487504215158125</v>
      </c>
      <c r="P91" s="74">
        <f>+Tabla2[[#This Row],[META_SUR]]*6.25/100</f>
        <v>9.9375005140436734</v>
      </c>
      <c r="Q91" s="74"/>
      <c r="R91" s="74"/>
      <c r="S91" s="74"/>
      <c r="T91" s="75"/>
      <c r="U91" s="28">
        <f>+Tabla2[[#This Row],[META_TUNJUELITO]]+Tabla2[[#This Row],[META_USME]]+Tabla2[[#This Row],[META_CIUDAD_BOLIVAR]]+Tabla2[[#This Row],[META_SUMAPAZ]]+Tabla2[[#This Row],[META_]]+Tabla2[[#This Row],[META_2]]+Tabla2[[#This Row],[META_SUBRED]]+Tabla2[[#This Row],[META_DISTRITO]]</f>
        <v>159.01590822552123</v>
      </c>
      <c r="V91" s="29">
        <f>+Tabla2[[#This Row],[META_SUR]]-Tabla2[[#This Row],[META_TOTAL]]</f>
        <v>-1.590000082245524E-2</v>
      </c>
      <c r="W91" s="73">
        <v>0</v>
      </c>
      <c r="X91" s="74">
        <v>0</v>
      </c>
      <c r="Y91" s="74">
        <v>159.00000822469877</v>
      </c>
      <c r="Z91" s="74"/>
      <c r="AA91" s="74"/>
      <c r="AB91" s="74"/>
      <c r="AC91" s="74"/>
      <c r="AD91" s="75"/>
      <c r="AE91" s="28">
        <f>SUM(Tabla2[[#This Row],[META_TUNJUELITO2]:[META_DISTRITO2]])</f>
        <v>159.00000822469877</v>
      </c>
      <c r="AF91" s="29">
        <f>+Tabla2[[#This Row],[META_SUR]]-Tabla2[[#This Row],[META_TOTAL2]]</f>
        <v>0</v>
      </c>
      <c r="AH91" s="64">
        <f>+Tabla2[[#This Row],[META_TUNJUELITO]]-Tabla2[[#This Row],[META_TUNJUELITO2]]</f>
        <v>32.801701696755352</v>
      </c>
      <c r="AI91" s="60">
        <f>+Tabla2[[#This Row],[META_USME]]-Tabla2[[#This Row],[META_USME2]]</f>
        <v>34.78920179956409</v>
      </c>
      <c r="AJ91" s="60">
        <f>+Tabla2[[#This Row],[META_CIUDAD_BOLIVAR]]-Tabla2[[#This Row],[META_CIUDAD_BOLIVAR2]]</f>
        <v>-77.512504009540649</v>
      </c>
      <c r="AK91" s="60">
        <f>+Tabla2[[#This Row],[META_SUMAPAZ]]-Tabla2[[#This Row],[META_SUMAPAZ2]]</f>
        <v>9.9375005140436734</v>
      </c>
      <c r="AL91" s="60"/>
      <c r="AM91" s="60"/>
      <c r="AN91" s="60">
        <f>+Tabla2[[#This Row],[META_SUBRED]]-Tabla2[[#This Row],[META_SUBRED2]]</f>
        <v>0</v>
      </c>
      <c r="AO91" s="61">
        <f>+Tabla2[[#This Row],[META_DISTRITO]]-Tabla2[[#This Row],[META_DISTRITO2]]</f>
        <v>0</v>
      </c>
      <c r="AP91" s="62">
        <f t="shared" si="1"/>
        <v>1.5900000822465898E-2</v>
      </c>
      <c r="AR91" s="83"/>
      <c r="AS91" s="84"/>
      <c r="AT91" s="84"/>
      <c r="AU91" s="84"/>
      <c r="AV91" s="84"/>
      <c r="AW91" s="84"/>
      <c r="AX91" s="84"/>
      <c r="AY91" s="85"/>
    </row>
    <row r="92" spans="1:51" ht="51" hidden="1" customHeight="1">
      <c r="A92" s="19" t="s">
        <v>73</v>
      </c>
      <c r="B92" s="20" t="s">
        <v>74</v>
      </c>
      <c r="C92" s="20" t="s">
        <v>97</v>
      </c>
      <c r="D92" s="21">
        <v>79</v>
      </c>
      <c r="E92" s="20" t="s">
        <v>152</v>
      </c>
      <c r="F92" s="20" t="s">
        <v>87</v>
      </c>
      <c r="G92" s="19" t="s">
        <v>148</v>
      </c>
      <c r="H92" s="19" t="s">
        <v>50</v>
      </c>
      <c r="I92" s="19" t="s">
        <v>47</v>
      </c>
      <c r="J92" s="22">
        <v>125438</v>
      </c>
      <c r="K92" s="5">
        <v>240</v>
      </c>
      <c r="L92" s="22">
        <f>+Tabla2[[#This Row],[VALOR UNITARIO]]*Tabla2[[#This Row],[META_SUR]]</f>
        <v>30105120</v>
      </c>
      <c r="M92" s="73">
        <f>+Tabla2[[#This Row],[META_SUR]]*20.63/100</f>
        <v>49.512</v>
      </c>
      <c r="N92" s="74">
        <f>+Tabla2[[#This Row],[META_SUR]]*21.88/100</f>
        <v>52.512</v>
      </c>
      <c r="O92" s="74">
        <f>+Tabla2[[#This Row],[META_SUR]]*51.25/100</f>
        <v>123</v>
      </c>
      <c r="P92" s="74">
        <f>+Tabla2[[#This Row],[META_SUR]]*6.25/100</f>
        <v>15</v>
      </c>
      <c r="Q92" s="74"/>
      <c r="R92" s="74"/>
      <c r="S92" s="74"/>
      <c r="T92" s="75"/>
      <c r="U92" s="28">
        <f>+Tabla2[[#This Row],[META_TUNJUELITO]]+Tabla2[[#This Row],[META_USME]]+Tabla2[[#This Row],[META_CIUDAD_BOLIVAR]]+Tabla2[[#This Row],[META_SUMAPAZ]]+Tabla2[[#This Row],[META_]]+Tabla2[[#This Row],[META_2]]+Tabla2[[#This Row],[META_SUBRED]]+Tabla2[[#This Row],[META_DISTRITO]]</f>
        <v>240.024</v>
      </c>
      <c r="V92" s="29">
        <f>+Tabla2[[#This Row],[META_SUR]]-Tabla2[[#This Row],[META_TOTAL]]</f>
        <v>-2.4000000000000909E-2</v>
      </c>
      <c r="W92" s="73">
        <v>240</v>
      </c>
      <c r="X92" s="74">
        <v>0</v>
      </c>
      <c r="Y92" s="74">
        <v>0</v>
      </c>
      <c r="Z92" s="74"/>
      <c r="AA92" s="74"/>
      <c r="AB92" s="74"/>
      <c r="AC92" s="74"/>
      <c r="AD92" s="75"/>
      <c r="AE92" s="28">
        <f>SUM(Tabla2[[#This Row],[META_TUNJUELITO2]:[META_DISTRITO2]])</f>
        <v>240</v>
      </c>
      <c r="AF92" s="29">
        <f>+Tabla2[[#This Row],[META_SUR]]-Tabla2[[#This Row],[META_TOTAL2]]</f>
        <v>0</v>
      </c>
      <c r="AH92" s="58">
        <f>+Tabla2[[#This Row],[META_TUNJUELITO]]-Tabla2[[#This Row],[META_TUNJUELITO2]]</f>
        <v>-190.488</v>
      </c>
      <c r="AI92" s="59">
        <f>+Tabla2[[#This Row],[META_USME]]-Tabla2[[#This Row],[META_USME2]]</f>
        <v>52.512</v>
      </c>
      <c r="AJ92" s="59">
        <f>+Tabla2[[#This Row],[META_CIUDAD_BOLIVAR]]-Tabla2[[#This Row],[META_CIUDAD_BOLIVAR2]]</f>
        <v>123</v>
      </c>
      <c r="AK92" s="59">
        <f>+Tabla2[[#This Row],[META_SUMAPAZ]]-Tabla2[[#This Row],[META_SUMAPAZ2]]</f>
        <v>15</v>
      </c>
      <c r="AL92" s="59"/>
      <c r="AM92" s="59"/>
      <c r="AN92" s="59">
        <f>+Tabla2[[#This Row],[META_SUBRED]]-Tabla2[[#This Row],[META_SUBRED2]]</f>
        <v>0</v>
      </c>
      <c r="AO92" s="63">
        <f>+Tabla2[[#This Row],[META_DISTRITO]]-Tabla2[[#This Row],[META_DISTRITO2]]</f>
        <v>0</v>
      </c>
      <c r="AP92" s="62">
        <f t="shared" si="1"/>
        <v>2.4000000000000909E-2</v>
      </c>
      <c r="AR92" s="83"/>
      <c r="AS92" s="84"/>
      <c r="AT92" s="84"/>
      <c r="AU92" s="84"/>
      <c r="AV92" s="84"/>
      <c r="AW92" s="84"/>
      <c r="AX92" s="84"/>
      <c r="AY92" s="85"/>
    </row>
    <row r="93" spans="1:51" ht="113.45" hidden="1" customHeight="1">
      <c r="A93" s="19" t="s">
        <v>73</v>
      </c>
      <c r="B93" s="20" t="s">
        <v>74</v>
      </c>
      <c r="C93" s="20" t="s">
        <v>97</v>
      </c>
      <c r="D93" s="21">
        <v>80</v>
      </c>
      <c r="E93" s="20" t="s">
        <v>153</v>
      </c>
      <c r="F93" s="20" t="s">
        <v>87</v>
      </c>
      <c r="G93" s="19" t="s">
        <v>154</v>
      </c>
      <c r="H93" s="19" t="s">
        <v>50</v>
      </c>
      <c r="I93" s="19" t="s">
        <v>47</v>
      </c>
      <c r="J93" s="22">
        <v>53781</v>
      </c>
      <c r="K93" s="5">
        <v>480</v>
      </c>
      <c r="L93" s="22">
        <f>+Tabla2[[#This Row],[VALOR UNITARIO]]*Tabla2[[#This Row],[META_SUR]]</f>
        <v>25814880</v>
      </c>
      <c r="M93" s="73">
        <f>+Tabla2[[#This Row],[META_SUR]]*20.63/100</f>
        <v>99.024000000000001</v>
      </c>
      <c r="N93" s="74">
        <f>+Tabla2[[#This Row],[META_SUR]]*21.88/100</f>
        <v>105.024</v>
      </c>
      <c r="O93" s="74">
        <f>+Tabla2[[#This Row],[META_SUR]]*51.25/100</f>
        <v>246</v>
      </c>
      <c r="P93" s="74">
        <f>+Tabla2[[#This Row],[META_SUR]]*6.25/100</f>
        <v>30</v>
      </c>
      <c r="Q93" s="74"/>
      <c r="R93" s="74"/>
      <c r="S93" s="74"/>
      <c r="T93" s="75"/>
      <c r="U93" s="28">
        <f>+Tabla2[[#This Row],[META_TUNJUELITO]]+Tabla2[[#This Row],[META_USME]]+Tabla2[[#This Row],[META_CIUDAD_BOLIVAR]]+Tabla2[[#This Row],[META_SUMAPAZ]]+Tabla2[[#This Row],[META_]]+Tabla2[[#This Row],[META_2]]+Tabla2[[#This Row],[META_SUBRED]]+Tabla2[[#This Row],[META_DISTRITO]]</f>
        <v>480.048</v>
      </c>
      <c r="V93" s="29">
        <f>+Tabla2[[#This Row],[META_SUR]]-Tabla2[[#This Row],[META_TOTAL]]</f>
        <v>-4.8000000000001819E-2</v>
      </c>
      <c r="W93" s="73">
        <v>160</v>
      </c>
      <c r="X93" s="74">
        <v>160</v>
      </c>
      <c r="Y93" s="74">
        <v>160</v>
      </c>
      <c r="Z93" s="74"/>
      <c r="AA93" s="74"/>
      <c r="AB93" s="74"/>
      <c r="AC93" s="74"/>
      <c r="AD93" s="75"/>
      <c r="AE93" s="28">
        <f>SUM(Tabla2[[#This Row],[META_TUNJUELITO2]:[META_DISTRITO2]])</f>
        <v>480</v>
      </c>
      <c r="AF93" s="29">
        <f>+Tabla2[[#This Row],[META_SUR]]-Tabla2[[#This Row],[META_TOTAL2]]</f>
        <v>0</v>
      </c>
      <c r="AH93" s="58">
        <f>+Tabla2[[#This Row],[META_TUNJUELITO]]-Tabla2[[#This Row],[META_TUNJUELITO2]]</f>
        <v>-60.975999999999999</v>
      </c>
      <c r="AI93" s="59">
        <f>+Tabla2[[#This Row],[META_USME]]-Tabla2[[#This Row],[META_USME2]]</f>
        <v>-54.975999999999999</v>
      </c>
      <c r="AJ93" s="59">
        <f>+Tabla2[[#This Row],[META_CIUDAD_BOLIVAR]]-Tabla2[[#This Row],[META_CIUDAD_BOLIVAR2]]</f>
        <v>86</v>
      </c>
      <c r="AK93" s="59">
        <f>+Tabla2[[#This Row],[META_SUMAPAZ]]-Tabla2[[#This Row],[META_SUMAPAZ2]]</f>
        <v>30</v>
      </c>
      <c r="AL93" s="59"/>
      <c r="AM93" s="59"/>
      <c r="AN93" s="59">
        <f>+Tabla2[[#This Row],[META_SUBRED]]-Tabla2[[#This Row],[META_SUBRED2]]</f>
        <v>0</v>
      </c>
      <c r="AO93" s="63">
        <f>+Tabla2[[#This Row],[META_DISTRITO]]-Tabla2[[#This Row],[META_DISTRITO2]]</f>
        <v>0</v>
      </c>
      <c r="AP93" s="62">
        <f t="shared" si="1"/>
        <v>4.8000000000001819E-2</v>
      </c>
      <c r="AR93" s="83"/>
      <c r="AS93" s="84"/>
      <c r="AT93" s="84"/>
      <c r="AU93" s="84"/>
      <c r="AV93" s="84"/>
      <c r="AW93" s="84"/>
      <c r="AX93" s="84"/>
      <c r="AY93" s="85"/>
    </row>
    <row r="94" spans="1:51" ht="63.6" hidden="1" customHeight="1">
      <c r="A94" s="19" t="s">
        <v>73</v>
      </c>
      <c r="B94" s="20" t="s">
        <v>74</v>
      </c>
      <c r="C94" s="20" t="s">
        <v>97</v>
      </c>
      <c r="D94" s="21">
        <v>81</v>
      </c>
      <c r="E94" s="20" t="s">
        <v>155</v>
      </c>
      <c r="F94" s="20" t="s">
        <v>87</v>
      </c>
      <c r="G94" s="19" t="s">
        <v>142</v>
      </c>
      <c r="H94" s="19" t="s">
        <v>50</v>
      </c>
      <c r="I94" s="19" t="s">
        <v>47</v>
      </c>
      <c r="J94" s="22">
        <v>82752</v>
      </c>
      <c r="K94" s="5">
        <v>273</v>
      </c>
      <c r="L94" s="22">
        <f>+Tabla2[[#This Row],[VALOR UNITARIO]]*Tabla2[[#This Row],[META_SUR]]</f>
        <v>22591296</v>
      </c>
      <c r="M94" s="73">
        <f>+Tabla2[[#This Row],[META_SUR]]*20.63/100</f>
        <v>56.319899999999997</v>
      </c>
      <c r="N94" s="74">
        <f>+Tabla2[[#This Row],[META_SUR]]*21.88/100</f>
        <v>59.732399999999998</v>
      </c>
      <c r="O94" s="74">
        <f>+Tabla2[[#This Row],[META_SUR]]*51.25/100</f>
        <v>139.91249999999999</v>
      </c>
      <c r="P94" s="74">
        <f>+Tabla2[[#This Row],[META_SUR]]*6.25/100</f>
        <v>17.0625</v>
      </c>
      <c r="Q94" s="74"/>
      <c r="R94" s="74"/>
      <c r="S94" s="74"/>
      <c r="T94" s="75"/>
      <c r="U94" s="28">
        <f>+Tabla2[[#This Row],[META_TUNJUELITO]]+Tabla2[[#This Row],[META_USME]]+Tabla2[[#This Row],[META_CIUDAD_BOLIVAR]]+Tabla2[[#This Row],[META_SUMAPAZ]]+Tabla2[[#This Row],[META_]]+Tabla2[[#This Row],[META_2]]+Tabla2[[#This Row],[META_SUBRED]]+Tabla2[[#This Row],[META_DISTRITO]]</f>
        <v>273.02729999999997</v>
      </c>
      <c r="V94" s="29">
        <f>+Tabla2[[#This Row],[META_SUR]]-Tabla2[[#This Row],[META_TOTAL]]</f>
        <v>-2.729999999996835E-2</v>
      </c>
      <c r="W94" s="73">
        <v>60</v>
      </c>
      <c r="X94" s="74">
        <v>90</v>
      </c>
      <c r="Y94" s="74">
        <v>123</v>
      </c>
      <c r="Z94" s="74"/>
      <c r="AA94" s="74"/>
      <c r="AB94" s="74"/>
      <c r="AC94" s="74"/>
      <c r="AD94" s="75"/>
      <c r="AE94" s="28">
        <f>SUM(Tabla2[[#This Row],[META_TUNJUELITO2]:[META_DISTRITO2]])</f>
        <v>273</v>
      </c>
      <c r="AF94" s="29">
        <f>+Tabla2[[#This Row],[META_SUR]]-Tabla2[[#This Row],[META_TOTAL2]]</f>
        <v>0</v>
      </c>
      <c r="AH94" s="58">
        <f>+Tabla2[[#This Row],[META_TUNJUELITO]]-Tabla2[[#This Row],[META_TUNJUELITO2]]</f>
        <v>-3.680100000000003</v>
      </c>
      <c r="AI94" s="59">
        <f>+Tabla2[[#This Row],[META_USME]]-Tabla2[[#This Row],[META_USME2]]</f>
        <v>-30.267600000000002</v>
      </c>
      <c r="AJ94" s="59">
        <f>+Tabla2[[#This Row],[META_CIUDAD_BOLIVAR]]-Tabla2[[#This Row],[META_CIUDAD_BOLIVAR2]]</f>
        <v>16.912499999999994</v>
      </c>
      <c r="AK94" s="59">
        <f>+Tabla2[[#This Row],[META_SUMAPAZ]]-Tabla2[[#This Row],[META_SUMAPAZ2]]</f>
        <v>17.0625</v>
      </c>
      <c r="AL94" s="59"/>
      <c r="AM94" s="59"/>
      <c r="AN94" s="59">
        <f>+Tabla2[[#This Row],[META_SUBRED]]-Tabla2[[#This Row],[META_SUBRED2]]</f>
        <v>0</v>
      </c>
      <c r="AO94" s="63">
        <f>+Tabla2[[#This Row],[META_DISTRITO]]-Tabla2[[#This Row],[META_DISTRITO2]]</f>
        <v>0</v>
      </c>
      <c r="AP94" s="62">
        <f t="shared" si="1"/>
        <v>2.7299999999989666E-2</v>
      </c>
      <c r="AR94" s="83"/>
      <c r="AS94" s="84"/>
      <c r="AT94" s="84"/>
      <c r="AU94" s="84"/>
      <c r="AV94" s="84"/>
      <c r="AW94" s="84"/>
      <c r="AX94" s="84"/>
      <c r="AY94" s="85"/>
    </row>
    <row r="95" spans="1:51" ht="63.6" hidden="1" customHeight="1">
      <c r="A95" s="19" t="s">
        <v>73</v>
      </c>
      <c r="B95" s="20" t="s">
        <v>74</v>
      </c>
      <c r="C95" s="20" t="s">
        <v>97</v>
      </c>
      <c r="D95" s="21">
        <v>82</v>
      </c>
      <c r="E95" s="20" t="s">
        <v>156</v>
      </c>
      <c r="F95" s="20" t="s">
        <v>87</v>
      </c>
      <c r="G95" s="19" t="s">
        <v>157</v>
      </c>
      <c r="H95" s="19" t="s">
        <v>50</v>
      </c>
      <c r="I95" s="19" t="s">
        <v>47</v>
      </c>
      <c r="J95" s="22">
        <v>281078</v>
      </c>
      <c r="K95" s="5">
        <v>273</v>
      </c>
      <c r="L95" s="22">
        <f>+Tabla2[[#This Row],[VALOR UNITARIO]]*Tabla2[[#This Row],[META_SUR]]</f>
        <v>76734294</v>
      </c>
      <c r="M95" s="73">
        <f>+Tabla2[[#This Row],[META_SUR]]*20.63/100</f>
        <v>56.319899999999997</v>
      </c>
      <c r="N95" s="74">
        <f>+Tabla2[[#This Row],[META_SUR]]*21.88/100</f>
        <v>59.732399999999998</v>
      </c>
      <c r="O95" s="74">
        <f>+Tabla2[[#This Row],[META_SUR]]*51.25/100</f>
        <v>139.91249999999999</v>
      </c>
      <c r="P95" s="74">
        <f>+Tabla2[[#This Row],[META_SUR]]*6.25/100</f>
        <v>17.0625</v>
      </c>
      <c r="Q95" s="74"/>
      <c r="R95" s="74"/>
      <c r="S95" s="74"/>
      <c r="T95" s="75"/>
      <c r="U95" s="28">
        <f>+Tabla2[[#This Row],[META_TUNJUELITO]]+Tabla2[[#This Row],[META_USME]]+Tabla2[[#This Row],[META_CIUDAD_BOLIVAR]]+Tabla2[[#This Row],[META_SUMAPAZ]]+Tabla2[[#This Row],[META_]]+Tabla2[[#This Row],[META_2]]+Tabla2[[#This Row],[META_SUBRED]]+Tabla2[[#This Row],[META_DISTRITO]]</f>
        <v>273.02729999999997</v>
      </c>
      <c r="V95" s="29">
        <f>+Tabla2[[#This Row],[META_SUR]]-Tabla2[[#This Row],[META_TOTAL]]</f>
        <v>-2.729999999996835E-2</v>
      </c>
      <c r="W95" s="73">
        <v>60</v>
      </c>
      <c r="X95" s="74">
        <v>90</v>
      </c>
      <c r="Y95" s="74">
        <v>123</v>
      </c>
      <c r="Z95" s="74"/>
      <c r="AA95" s="74"/>
      <c r="AB95" s="74"/>
      <c r="AC95" s="74"/>
      <c r="AD95" s="75"/>
      <c r="AE95" s="28">
        <f>SUM(Tabla2[[#This Row],[META_TUNJUELITO2]:[META_DISTRITO2]])</f>
        <v>273</v>
      </c>
      <c r="AF95" s="29">
        <f>+Tabla2[[#This Row],[META_SUR]]-Tabla2[[#This Row],[META_TOTAL2]]</f>
        <v>0</v>
      </c>
      <c r="AH95" s="58">
        <f>+Tabla2[[#This Row],[META_TUNJUELITO]]-Tabla2[[#This Row],[META_TUNJUELITO2]]</f>
        <v>-3.680100000000003</v>
      </c>
      <c r="AI95" s="59">
        <f>+Tabla2[[#This Row],[META_USME]]-Tabla2[[#This Row],[META_USME2]]</f>
        <v>-30.267600000000002</v>
      </c>
      <c r="AJ95" s="59">
        <f>+Tabla2[[#This Row],[META_CIUDAD_BOLIVAR]]-Tabla2[[#This Row],[META_CIUDAD_BOLIVAR2]]</f>
        <v>16.912499999999994</v>
      </c>
      <c r="AK95" s="59">
        <f>+Tabla2[[#This Row],[META_SUMAPAZ]]-Tabla2[[#This Row],[META_SUMAPAZ2]]</f>
        <v>17.0625</v>
      </c>
      <c r="AL95" s="59"/>
      <c r="AM95" s="59"/>
      <c r="AN95" s="59">
        <f>+Tabla2[[#This Row],[META_SUBRED]]-Tabla2[[#This Row],[META_SUBRED2]]</f>
        <v>0</v>
      </c>
      <c r="AO95" s="63">
        <f>+Tabla2[[#This Row],[META_DISTRITO]]-Tabla2[[#This Row],[META_DISTRITO2]]</f>
        <v>0</v>
      </c>
      <c r="AP95" s="62">
        <f t="shared" si="1"/>
        <v>2.7299999999989666E-2</v>
      </c>
      <c r="AR95" s="83"/>
      <c r="AS95" s="84"/>
      <c r="AT95" s="84"/>
      <c r="AU95" s="84"/>
      <c r="AV95" s="84"/>
      <c r="AW95" s="84"/>
      <c r="AX95" s="84"/>
      <c r="AY95" s="85"/>
    </row>
    <row r="96" spans="1:51" ht="75.95" hidden="1" customHeight="1">
      <c r="A96" s="19" t="s">
        <v>73</v>
      </c>
      <c r="B96" s="20" t="s">
        <v>74</v>
      </c>
      <c r="C96" s="20" t="s">
        <v>97</v>
      </c>
      <c r="D96" s="21">
        <v>83</v>
      </c>
      <c r="E96" s="20" t="s">
        <v>158</v>
      </c>
      <c r="F96" s="20" t="s">
        <v>87</v>
      </c>
      <c r="G96" s="19" t="s">
        <v>148</v>
      </c>
      <c r="H96" s="19" t="s">
        <v>50</v>
      </c>
      <c r="I96" s="19" t="s">
        <v>47</v>
      </c>
      <c r="J96" s="22">
        <v>70270</v>
      </c>
      <c r="K96" s="5">
        <v>39</v>
      </c>
      <c r="L96" s="22">
        <f>+Tabla2[[#This Row],[VALOR UNITARIO]]*Tabla2[[#This Row],[META_SUR]]</f>
        <v>2740530</v>
      </c>
      <c r="M96" s="73">
        <f>+Tabla2[[#This Row],[META_SUR]]*20.63/100</f>
        <v>8.0457000000000001</v>
      </c>
      <c r="N96" s="74">
        <f>+Tabla2[[#This Row],[META_SUR]]*21.88/100</f>
        <v>8.533199999999999</v>
      </c>
      <c r="O96" s="74">
        <f>+Tabla2[[#This Row],[META_SUR]]*51.25/100</f>
        <v>19.987500000000001</v>
      </c>
      <c r="P96" s="74">
        <f>+Tabla2[[#This Row],[META_SUR]]*6.25/100</f>
        <v>2.4375</v>
      </c>
      <c r="Q96" s="74"/>
      <c r="R96" s="74"/>
      <c r="S96" s="74"/>
      <c r="T96" s="75"/>
      <c r="U96" s="28">
        <f>+Tabla2[[#This Row],[META_TUNJUELITO]]+Tabla2[[#This Row],[META_USME]]+Tabla2[[#This Row],[META_CIUDAD_BOLIVAR]]+Tabla2[[#This Row],[META_SUMAPAZ]]+Tabla2[[#This Row],[META_]]+Tabla2[[#This Row],[META_2]]+Tabla2[[#This Row],[META_SUBRED]]+Tabla2[[#This Row],[META_DISTRITO]]</f>
        <v>39.003900000000002</v>
      </c>
      <c r="V96" s="29">
        <f>+Tabla2[[#This Row],[META_SUR]]-Tabla2[[#This Row],[META_TOTAL]]</f>
        <v>-3.9000000000015689E-3</v>
      </c>
      <c r="W96" s="73">
        <v>13</v>
      </c>
      <c r="X96" s="74">
        <v>13</v>
      </c>
      <c r="Y96" s="74">
        <v>13</v>
      </c>
      <c r="Z96" s="74"/>
      <c r="AA96" s="74"/>
      <c r="AB96" s="74"/>
      <c r="AC96" s="74"/>
      <c r="AD96" s="75"/>
      <c r="AE96" s="28">
        <f>SUM(Tabla2[[#This Row],[META_TUNJUELITO2]:[META_DISTRITO2]])</f>
        <v>39</v>
      </c>
      <c r="AF96" s="29">
        <f>+Tabla2[[#This Row],[META_SUR]]-Tabla2[[#This Row],[META_TOTAL2]]</f>
        <v>0</v>
      </c>
      <c r="AH96" s="58">
        <f>+Tabla2[[#This Row],[META_TUNJUELITO]]-Tabla2[[#This Row],[META_TUNJUELITO2]]</f>
        <v>-4.9542999999999999</v>
      </c>
      <c r="AI96" s="59">
        <f>+Tabla2[[#This Row],[META_USME]]-Tabla2[[#This Row],[META_USME2]]</f>
        <v>-4.466800000000001</v>
      </c>
      <c r="AJ96" s="59">
        <f>+Tabla2[[#This Row],[META_CIUDAD_BOLIVAR]]-Tabla2[[#This Row],[META_CIUDAD_BOLIVAR2]]</f>
        <v>6.9875000000000007</v>
      </c>
      <c r="AK96" s="59">
        <f>+Tabla2[[#This Row],[META_SUMAPAZ]]-Tabla2[[#This Row],[META_SUMAPAZ2]]</f>
        <v>2.4375</v>
      </c>
      <c r="AL96" s="59"/>
      <c r="AM96" s="59"/>
      <c r="AN96" s="59">
        <f>+Tabla2[[#This Row],[META_SUBRED]]-Tabla2[[#This Row],[META_SUBRED2]]</f>
        <v>0</v>
      </c>
      <c r="AO96" s="63">
        <f>+Tabla2[[#This Row],[META_DISTRITO]]-Tabla2[[#This Row],[META_DISTRITO2]]</f>
        <v>0</v>
      </c>
      <c r="AP96" s="62">
        <f t="shared" si="1"/>
        <v>3.8999999999997925E-3</v>
      </c>
      <c r="AR96" s="83"/>
      <c r="AS96" s="84"/>
      <c r="AT96" s="84"/>
      <c r="AU96" s="84"/>
      <c r="AV96" s="84"/>
      <c r="AW96" s="84"/>
      <c r="AX96" s="84"/>
      <c r="AY96" s="85"/>
    </row>
    <row r="97" spans="1:51" ht="51" hidden="1" customHeight="1">
      <c r="A97" s="19" t="s">
        <v>73</v>
      </c>
      <c r="B97" s="20" t="s">
        <v>74</v>
      </c>
      <c r="C97" s="20" t="s">
        <v>97</v>
      </c>
      <c r="D97" s="21">
        <v>84</v>
      </c>
      <c r="E97" s="20" t="s">
        <v>159</v>
      </c>
      <c r="F97" s="20" t="s">
        <v>87</v>
      </c>
      <c r="G97" s="19" t="s">
        <v>148</v>
      </c>
      <c r="H97" s="19" t="s">
        <v>50</v>
      </c>
      <c r="I97" s="19" t="s">
        <v>47</v>
      </c>
      <c r="J97" s="22">
        <v>105404</v>
      </c>
      <c r="K97" s="5">
        <v>272.99999051269401</v>
      </c>
      <c r="L97" s="22">
        <f>+Tabla2[[#This Row],[VALOR UNITARIO]]*Tabla2[[#This Row],[META_SUR]]</f>
        <v>28775291</v>
      </c>
      <c r="M97" s="73">
        <f>+Tabla2[[#This Row],[META_SUR]]*20.63/100</f>
        <v>56.31989804276877</v>
      </c>
      <c r="N97" s="74">
        <f>+Tabla2[[#This Row],[META_SUR]]*21.88/100</f>
        <v>59.732397924177448</v>
      </c>
      <c r="O97" s="74">
        <f>+Tabla2[[#This Row],[META_SUR]]*51.25/100</f>
        <v>139.91249513775568</v>
      </c>
      <c r="P97" s="74">
        <f>+Tabla2[[#This Row],[META_SUR]]*6.25/100</f>
        <v>17.062499407043376</v>
      </c>
      <c r="Q97" s="74"/>
      <c r="R97" s="74"/>
      <c r="S97" s="74"/>
      <c r="T97" s="75"/>
      <c r="U97" s="28">
        <f>+Tabla2[[#This Row],[META_TUNJUELITO]]+Tabla2[[#This Row],[META_USME]]+Tabla2[[#This Row],[META_CIUDAD_BOLIVAR]]+Tabla2[[#This Row],[META_SUMAPAZ]]+Tabla2[[#This Row],[META_]]+Tabla2[[#This Row],[META_2]]+Tabla2[[#This Row],[META_SUBRED]]+Tabla2[[#This Row],[META_DISTRITO]]</f>
        <v>273.02729051174526</v>
      </c>
      <c r="V97" s="29">
        <f>+Tabla2[[#This Row],[META_SUR]]-Tabla2[[#This Row],[META_TOTAL]]</f>
        <v>-2.7299999051251689E-2</v>
      </c>
      <c r="W97" s="73">
        <v>60</v>
      </c>
      <c r="X97" s="74">
        <v>90</v>
      </c>
      <c r="Y97" s="74">
        <v>122.99999051269401</v>
      </c>
      <c r="Z97" s="74"/>
      <c r="AA97" s="74"/>
      <c r="AB97" s="74"/>
      <c r="AC97" s="74"/>
      <c r="AD97" s="75"/>
      <c r="AE97" s="28">
        <f>SUM(Tabla2[[#This Row],[META_TUNJUELITO2]:[META_DISTRITO2]])</f>
        <v>272.99999051269401</v>
      </c>
      <c r="AF97" s="29">
        <f>+Tabla2[[#This Row],[META_SUR]]-Tabla2[[#This Row],[META_TOTAL2]]</f>
        <v>0</v>
      </c>
      <c r="AH97" s="58">
        <f>+Tabla2[[#This Row],[META_TUNJUELITO]]-Tabla2[[#This Row],[META_TUNJUELITO2]]</f>
        <v>-3.6801019572312299</v>
      </c>
      <c r="AI97" s="59">
        <f>+Tabla2[[#This Row],[META_USME]]-Tabla2[[#This Row],[META_USME2]]</f>
        <v>-30.267602075822552</v>
      </c>
      <c r="AJ97" s="59">
        <f>+Tabla2[[#This Row],[META_CIUDAD_BOLIVAR]]-Tabla2[[#This Row],[META_CIUDAD_BOLIVAR2]]</f>
        <v>16.912504625061672</v>
      </c>
      <c r="AK97" s="59">
        <f>+Tabla2[[#This Row],[META_SUMAPAZ]]-Tabla2[[#This Row],[META_SUMAPAZ2]]</f>
        <v>17.062499407043376</v>
      </c>
      <c r="AL97" s="59"/>
      <c r="AM97" s="59"/>
      <c r="AN97" s="59">
        <f>+Tabla2[[#This Row],[META_SUBRED]]-Tabla2[[#This Row],[META_SUBRED2]]</f>
        <v>0</v>
      </c>
      <c r="AO97" s="63">
        <f>+Tabla2[[#This Row],[META_DISTRITO]]-Tabla2[[#This Row],[META_DISTRITO2]]</f>
        <v>0</v>
      </c>
      <c r="AP97" s="62">
        <f t="shared" si="1"/>
        <v>2.72999990512659E-2</v>
      </c>
      <c r="AR97" s="83"/>
      <c r="AS97" s="84"/>
      <c r="AT97" s="84"/>
      <c r="AU97" s="84"/>
      <c r="AV97" s="84"/>
      <c r="AW97" s="84"/>
      <c r="AX97" s="84"/>
      <c r="AY97" s="85"/>
    </row>
    <row r="98" spans="1:51" ht="89.25" hidden="1">
      <c r="A98" s="19" t="s">
        <v>73</v>
      </c>
      <c r="B98" s="20" t="s">
        <v>74</v>
      </c>
      <c r="C98" s="20" t="s">
        <v>97</v>
      </c>
      <c r="D98" s="21">
        <v>85</v>
      </c>
      <c r="E98" s="20" t="s">
        <v>160</v>
      </c>
      <c r="F98" s="20" t="s">
        <v>87</v>
      </c>
      <c r="G98" s="19" t="s">
        <v>154</v>
      </c>
      <c r="H98" s="19" t="s">
        <v>50</v>
      </c>
      <c r="I98" s="19" t="s">
        <v>47</v>
      </c>
      <c r="J98" s="22">
        <v>35135</v>
      </c>
      <c r="K98" s="5">
        <v>480</v>
      </c>
      <c r="L98" s="22">
        <f>+Tabla2[[#This Row],[VALOR UNITARIO]]*Tabla2[[#This Row],[META_SUR]]</f>
        <v>16864800</v>
      </c>
      <c r="M98" s="73">
        <f>+Tabla2[[#This Row],[META_SUR]]*20.63/100</f>
        <v>99.024000000000001</v>
      </c>
      <c r="N98" s="74">
        <f>+Tabla2[[#This Row],[META_SUR]]*21.88/100</f>
        <v>105.024</v>
      </c>
      <c r="O98" s="74">
        <f>+Tabla2[[#This Row],[META_SUR]]*51.25/100</f>
        <v>246</v>
      </c>
      <c r="P98" s="74">
        <f>+Tabla2[[#This Row],[META_SUR]]*6.25/100</f>
        <v>30</v>
      </c>
      <c r="Q98" s="74"/>
      <c r="R98" s="74"/>
      <c r="S98" s="74"/>
      <c r="T98" s="75"/>
      <c r="U98" s="28">
        <f>+Tabla2[[#This Row],[META_TUNJUELITO]]+Tabla2[[#This Row],[META_USME]]+Tabla2[[#This Row],[META_CIUDAD_BOLIVAR]]+Tabla2[[#This Row],[META_SUMAPAZ]]+Tabla2[[#This Row],[META_]]+Tabla2[[#This Row],[META_2]]+Tabla2[[#This Row],[META_SUBRED]]+Tabla2[[#This Row],[META_DISTRITO]]</f>
        <v>480.048</v>
      </c>
      <c r="V98" s="29">
        <f>+Tabla2[[#This Row],[META_SUR]]-Tabla2[[#This Row],[META_TOTAL]]</f>
        <v>-4.8000000000001819E-2</v>
      </c>
      <c r="W98" s="73">
        <v>160</v>
      </c>
      <c r="X98" s="74">
        <v>160</v>
      </c>
      <c r="Y98" s="74">
        <v>160</v>
      </c>
      <c r="Z98" s="74"/>
      <c r="AA98" s="74"/>
      <c r="AB98" s="74"/>
      <c r="AC98" s="74"/>
      <c r="AD98" s="75"/>
      <c r="AE98" s="28">
        <f>SUM(Tabla2[[#This Row],[META_TUNJUELITO2]:[META_DISTRITO2]])</f>
        <v>480</v>
      </c>
      <c r="AF98" s="29">
        <f>+Tabla2[[#This Row],[META_SUR]]-Tabla2[[#This Row],[META_TOTAL2]]</f>
        <v>0</v>
      </c>
      <c r="AH98" s="58">
        <f>+Tabla2[[#This Row],[META_TUNJUELITO]]-Tabla2[[#This Row],[META_TUNJUELITO2]]</f>
        <v>-60.975999999999999</v>
      </c>
      <c r="AI98" s="59">
        <f>+Tabla2[[#This Row],[META_USME]]-Tabla2[[#This Row],[META_USME2]]</f>
        <v>-54.975999999999999</v>
      </c>
      <c r="AJ98" s="59">
        <f>+Tabla2[[#This Row],[META_CIUDAD_BOLIVAR]]-Tabla2[[#This Row],[META_CIUDAD_BOLIVAR2]]</f>
        <v>86</v>
      </c>
      <c r="AK98" s="59">
        <f>+Tabla2[[#This Row],[META_SUMAPAZ]]-Tabla2[[#This Row],[META_SUMAPAZ2]]</f>
        <v>30</v>
      </c>
      <c r="AL98" s="59"/>
      <c r="AM98" s="59"/>
      <c r="AN98" s="59">
        <f>+Tabla2[[#This Row],[META_SUBRED]]-Tabla2[[#This Row],[META_SUBRED2]]</f>
        <v>0</v>
      </c>
      <c r="AO98" s="63">
        <f>+Tabla2[[#This Row],[META_DISTRITO]]-Tabla2[[#This Row],[META_DISTRITO2]]</f>
        <v>0</v>
      </c>
      <c r="AP98" s="62">
        <f t="shared" si="1"/>
        <v>4.8000000000001819E-2</v>
      </c>
      <c r="AR98" s="83"/>
      <c r="AS98" s="84"/>
      <c r="AT98" s="84"/>
      <c r="AU98" s="84"/>
      <c r="AV98" s="84"/>
      <c r="AW98" s="84"/>
      <c r="AX98" s="84"/>
      <c r="AY98" s="85"/>
    </row>
    <row r="99" spans="1:51" ht="38.450000000000003" hidden="1" customHeight="1">
      <c r="A99" s="19" t="s">
        <v>73</v>
      </c>
      <c r="B99" s="20" t="s">
        <v>161</v>
      </c>
      <c r="C99" s="20" t="s">
        <v>75</v>
      </c>
      <c r="D99" s="21">
        <v>87</v>
      </c>
      <c r="E99" s="20" t="s">
        <v>162</v>
      </c>
      <c r="F99" s="20" t="s">
        <v>77</v>
      </c>
      <c r="G99" s="19" t="s">
        <v>45</v>
      </c>
      <c r="H99" s="19" t="s">
        <v>67</v>
      </c>
      <c r="I99" s="19" t="s">
        <v>65</v>
      </c>
      <c r="J99" s="22">
        <v>25814832</v>
      </c>
      <c r="K99" s="5">
        <v>0</v>
      </c>
      <c r="L99" s="22">
        <f>+Tabla2[[#This Row],[VALOR UNITARIO]]*Tabla2[[#This Row],[META_SUR]]</f>
        <v>0</v>
      </c>
      <c r="M99" s="73">
        <f>+Tabla2[[#This Row],[META_SUR]]*20.63/100</f>
        <v>0</v>
      </c>
      <c r="N99" s="74">
        <f>+Tabla2[[#This Row],[META_SUR]]*21.88/100</f>
        <v>0</v>
      </c>
      <c r="O99" s="74">
        <f>+Tabla2[[#This Row],[META_SUR]]*51.25/100</f>
        <v>0</v>
      </c>
      <c r="P99" s="74">
        <f>+Tabla2[[#This Row],[META_SUR]]*6.25/100</f>
        <v>0</v>
      </c>
      <c r="Q99" s="74"/>
      <c r="R99" s="74"/>
      <c r="S99" s="74"/>
      <c r="T99" s="75"/>
      <c r="U99" s="28">
        <f>+Tabla2[[#This Row],[META_TUNJUELITO]]+Tabla2[[#This Row],[META_USME]]+Tabla2[[#This Row],[META_CIUDAD_BOLIVAR]]+Tabla2[[#This Row],[META_SUMAPAZ]]+Tabla2[[#This Row],[META_]]+Tabla2[[#This Row],[META_2]]+Tabla2[[#This Row],[META_SUBRED]]+Tabla2[[#This Row],[META_DISTRITO]]</f>
        <v>0</v>
      </c>
      <c r="V99" s="29">
        <f>+Tabla2[[#This Row],[META_SUR]]-Tabla2[[#This Row],[META_TOTAL]]</f>
        <v>0</v>
      </c>
      <c r="W99" s="73"/>
      <c r="X99" s="74"/>
      <c r="Y99" s="74"/>
      <c r="Z99" s="74"/>
      <c r="AA99" s="74"/>
      <c r="AB99" s="74"/>
      <c r="AC99" s="74"/>
      <c r="AD99" s="75"/>
      <c r="AE99" s="28">
        <f>SUM(Tabla2[[#This Row],[META_TUNJUELITO2]:[META_DISTRITO2]])</f>
        <v>0</v>
      </c>
      <c r="AF99" s="29">
        <f>+Tabla2[[#This Row],[META_SUR]]-Tabla2[[#This Row],[META_TOTAL2]]</f>
        <v>0</v>
      </c>
      <c r="AH99" s="58">
        <f>+Tabla2[[#This Row],[META_TUNJUELITO]]-Tabla2[[#This Row],[META_TUNJUELITO2]]</f>
        <v>0</v>
      </c>
      <c r="AI99" s="59">
        <f>+Tabla2[[#This Row],[META_USME]]-Tabla2[[#This Row],[META_USME2]]</f>
        <v>0</v>
      </c>
      <c r="AJ99" s="59">
        <f>+Tabla2[[#This Row],[META_CIUDAD_BOLIVAR]]-Tabla2[[#This Row],[META_CIUDAD_BOLIVAR2]]</f>
        <v>0</v>
      </c>
      <c r="AK99" s="59">
        <f>+Tabla2[[#This Row],[META_SUMAPAZ]]-Tabla2[[#This Row],[META_SUMAPAZ2]]</f>
        <v>0</v>
      </c>
      <c r="AL99" s="59"/>
      <c r="AM99" s="59"/>
      <c r="AN99" s="59">
        <f>+Tabla2[[#This Row],[META_SUBRED]]-Tabla2[[#This Row],[META_SUBRED2]]</f>
        <v>0</v>
      </c>
      <c r="AO99" s="63">
        <f>+Tabla2[[#This Row],[META_DISTRITO]]-Tabla2[[#This Row],[META_DISTRITO2]]</f>
        <v>0</v>
      </c>
      <c r="AP99" s="62">
        <f t="shared" si="1"/>
        <v>0</v>
      </c>
      <c r="AR99" s="83"/>
      <c r="AS99" s="84"/>
      <c r="AT99" s="84"/>
      <c r="AU99" s="84"/>
      <c r="AV99" s="84"/>
      <c r="AW99" s="84"/>
      <c r="AX99" s="84"/>
      <c r="AY99" s="85"/>
    </row>
    <row r="100" spans="1:51" ht="38.450000000000003" hidden="1" customHeight="1">
      <c r="A100" s="19" t="s">
        <v>73</v>
      </c>
      <c r="B100" s="20" t="s">
        <v>161</v>
      </c>
      <c r="C100" s="20" t="s">
        <v>75</v>
      </c>
      <c r="D100" s="21">
        <v>88</v>
      </c>
      <c r="E100" s="20" t="s">
        <v>163</v>
      </c>
      <c r="F100" s="20" t="s">
        <v>77</v>
      </c>
      <c r="G100" s="19" t="s">
        <v>45</v>
      </c>
      <c r="H100" s="19" t="s">
        <v>67</v>
      </c>
      <c r="I100" s="19" t="s">
        <v>47</v>
      </c>
      <c r="J100" s="22">
        <v>19848080</v>
      </c>
      <c r="K100" s="5">
        <v>0</v>
      </c>
      <c r="L100" s="22">
        <f>+Tabla2[[#This Row],[VALOR UNITARIO]]*Tabla2[[#This Row],[META_SUR]]</f>
        <v>0</v>
      </c>
      <c r="M100" s="73">
        <f>+Tabla2[[#This Row],[META_SUR]]*20.63/100</f>
        <v>0</v>
      </c>
      <c r="N100" s="74">
        <f>+Tabla2[[#This Row],[META_SUR]]*21.88/100</f>
        <v>0</v>
      </c>
      <c r="O100" s="74">
        <f>+Tabla2[[#This Row],[META_SUR]]*51.25/100</f>
        <v>0</v>
      </c>
      <c r="P100" s="74">
        <f>+Tabla2[[#This Row],[META_SUR]]*6.25/100</f>
        <v>0</v>
      </c>
      <c r="Q100" s="74"/>
      <c r="R100" s="74"/>
      <c r="S100" s="74"/>
      <c r="T100" s="75"/>
      <c r="U100" s="28">
        <f>+Tabla2[[#This Row],[META_TUNJUELITO]]+Tabla2[[#This Row],[META_USME]]+Tabla2[[#This Row],[META_CIUDAD_BOLIVAR]]+Tabla2[[#This Row],[META_SUMAPAZ]]+Tabla2[[#This Row],[META_]]+Tabla2[[#This Row],[META_2]]+Tabla2[[#This Row],[META_SUBRED]]+Tabla2[[#This Row],[META_DISTRITO]]</f>
        <v>0</v>
      </c>
      <c r="V100" s="29">
        <f>+Tabla2[[#This Row],[META_SUR]]-Tabla2[[#This Row],[META_TOTAL]]</f>
        <v>0</v>
      </c>
      <c r="W100" s="73"/>
      <c r="X100" s="74"/>
      <c r="Y100" s="74"/>
      <c r="Z100" s="74"/>
      <c r="AA100" s="74"/>
      <c r="AB100" s="74"/>
      <c r="AC100" s="74"/>
      <c r="AD100" s="75"/>
      <c r="AE100" s="28">
        <f>SUM(Tabla2[[#This Row],[META_TUNJUELITO2]:[META_DISTRITO2]])</f>
        <v>0</v>
      </c>
      <c r="AF100" s="29">
        <f>+Tabla2[[#This Row],[META_SUR]]-Tabla2[[#This Row],[META_TOTAL2]]</f>
        <v>0</v>
      </c>
      <c r="AH100" s="58">
        <f>+Tabla2[[#This Row],[META_TUNJUELITO]]-Tabla2[[#This Row],[META_TUNJUELITO2]]</f>
        <v>0</v>
      </c>
      <c r="AI100" s="59">
        <f>+Tabla2[[#This Row],[META_USME]]-Tabla2[[#This Row],[META_USME2]]</f>
        <v>0</v>
      </c>
      <c r="AJ100" s="59">
        <f>+Tabla2[[#This Row],[META_CIUDAD_BOLIVAR]]-Tabla2[[#This Row],[META_CIUDAD_BOLIVAR2]]</f>
        <v>0</v>
      </c>
      <c r="AK100" s="59">
        <f>+Tabla2[[#This Row],[META_SUMAPAZ]]-Tabla2[[#This Row],[META_SUMAPAZ2]]</f>
        <v>0</v>
      </c>
      <c r="AL100" s="59"/>
      <c r="AM100" s="59"/>
      <c r="AN100" s="59">
        <f>+Tabla2[[#This Row],[META_SUBRED]]-Tabla2[[#This Row],[META_SUBRED2]]</f>
        <v>0</v>
      </c>
      <c r="AO100" s="63">
        <f>+Tabla2[[#This Row],[META_DISTRITO]]-Tabla2[[#This Row],[META_DISTRITO2]]</f>
        <v>0</v>
      </c>
      <c r="AP100" s="62">
        <f t="shared" si="1"/>
        <v>0</v>
      </c>
      <c r="AR100" s="83"/>
      <c r="AS100" s="84"/>
      <c r="AT100" s="84"/>
      <c r="AU100" s="84"/>
      <c r="AV100" s="84"/>
      <c r="AW100" s="84"/>
      <c r="AX100" s="84"/>
      <c r="AY100" s="85"/>
    </row>
    <row r="101" spans="1:51" ht="38.450000000000003" hidden="1" customHeight="1">
      <c r="A101" s="19" t="s">
        <v>73</v>
      </c>
      <c r="B101" s="20" t="s">
        <v>161</v>
      </c>
      <c r="C101" s="20" t="s">
        <v>75</v>
      </c>
      <c r="D101" s="21">
        <v>89</v>
      </c>
      <c r="E101" s="20" t="s">
        <v>164</v>
      </c>
      <c r="F101" s="20" t="s">
        <v>77</v>
      </c>
      <c r="G101" s="19" t="s">
        <v>45</v>
      </c>
      <c r="H101" s="19" t="s">
        <v>67</v>
      </c>
      <c r="I101" s="19" t="s">
        <v>47</v>
      </c>
      <c r="J101" s="22">
        <v>33729408</v>
      </c>
      <c r="K101" s="5">
        <v>0</v>
      </c>
      <c r="L101" s="22">
        <f>+Tabla2[[#This Row],[VALOR UNITARIO]]*Tabla2[[#This Row],[META_SUR]]</f>
        <v>0</v>
      </c>
      <c r="M101" s="73">
        <f>+Tabla2[[#This Row],[META_SUR]]*20.63/100</f>
        <v>0</v>
      </c>
      <c r="N101" s="74">
        <f>+Tabla2[[#This Row],[META_SUR]]*21.88/100</f>
        <v>0</v>
      </c>
      <c r="O101" s="74">
        <f>+Tabla2[[#This Row],[META_SUR]]*51.25/100</f>
        <v>0</v>
      </c>
      <c r="P101" s="74">
        <f>+Tabla2[[#This Row],[META_SUR]]*6.25/100</f>
        <v>0</v>
      </c>
      <c r="Q101" s="74"/>
      <c r="R101" s="74"/>
      <c r="S101" s="74"/>
      <c r="T101" s="75"/>
      <c r="U101" s="28">
        <f>+Tabla2[[#This Row],[META_TUNJUELITO]]+Tabla2[[#This Row],[META_USME]]+Tabla2[[#This Row],[META_CIUDAD_BOLIVAR]]+Tabla2[[#This Row],[META_SUMAPAZ]]+Tabla2[[#This Row],[META_]]+Tabla2[[#This Row],[META_2]]+Tabla2[[#This Row],[META_SUBRED]]+Tabla2[[#This Row],[META_DISTRITO]]</f>
        <v>0</v>
      </c>
      <c r="V101" s="29">
        <f>+Tabla2[[#This Row],[META_SUR]]-Tabla2[[#This Row],[META_TOTAL]]</f>
        <v>0</v>
      </c>
      <c r="W101" s="73"/>
      <c r="X101" s="74"/>
      <c r="Y101" s="74"/>
      <c r="Z101" s="74"/>
      <c r="AA101" s="74"/>
      <c r="AB101" s="74"/>
      <c r="AC101" s="74"/>
      <c r="AD101" s="75"/>
      <c r="AE101" s="28">
        <f>SUM(Tabla2[[#This Row],[META_TUNJUELITO2]:[META_DISTRITO2]])</f>
        <v>0</v>
      </c>
      <c r="AF101" s="29">
        <f>+Tabla2[[#This Row],[META_SUR]]-Tabla2[[#This Row],[META_TOTAL2]]</f>
        <v>0</v>
      </c>
      <c r="AH101" s="58">
        <f>+Tabla2[[#This Row],[META_TUNJUELITO]]-Tabla2[[#This Row],[META_TUNJUELITO2]]</f>
        <v>0</v>
      </c>
      <c r="AI101" s="59">
        <f>+Tabla2[[#This Row],[META_USME]]-Tabla2[[#This Row],[META_USME2]]</f>
        <v>0</v>
      </c>
      <c r="AJ101" s="59">
        <f>+Tabla2[[#This Row],[META_CIUDAD_BOLIVAR]]-Tabla2[[#This Row],[META_CIUDAD_BOLIVAR2]]</f>
        <v>0</v>
      </c>
      <c r="AK101" s="59">
        <f>+Tabla2[[#This Row],[META_SUMAPAZ]]-Tabla2[[#This Row],[META_SUMAPAZ2]]</f>
        <v>0</v>
      </c>
      <c r="AL101" s="59"/>
      <c r="AM101" s="59"/>
      <c r="AN101" s="59">
        <f>+Tabla2[[#This Row],[META_SUBRED]]-Tabla2[[#This Row],[META_SUBRED2]]</f>
        <v>0</v>
      </c>
      <c r="AO101" s="63">
        <f>+Tabla2[[#This Row],[META_DISTRITO]]-Tabla2[[#This Row],[META_DISTRITO2]]</f>
        <v>0</v>
      </c>
      <c r="AP101" s="62">
        <f t="shared" si="1"/>
        <v>0</v>
      </c>
      <c r="AR101" s="83"/>
      <c r="AS101" s="84"/>
      <c r="AT101" s="84"/>
      <c r="AU101" s="84"/>
      <c r="AV101" s="84"/>
      <c r="AW101" s="84"/>
      <c r="AX101" s="84"/>
      <c r="AY101" s="85"/>
    </row>
    <row r="102" spans="1:51" ht="38.450000000000003" hidden="1" customHeight="1">
      <c r="A102" s="19" t="s">
        <v>73</v>
      </c>
      <c r="B102" s="20" t="s">
        <v>161</v>
      </c>
      <c r="C102" s="20" t="s">
        <v>75</v>
      </c>
      <c r="D102" s="21">
        <v>90</v>
      </c>
      <c r="E102" s="20" t="s">
        <v>165</v>
      </c>
      <c r="F102" s="20" t="s">
        <v>77</v>
      </c>
      <c r="G102" s="19" t="s">
        <v>45</v>
      </c>
      <c r="H102" s="19" t="s">
        <v>67</v>
      </c>
      <c r="I102" s="19" t="s">
        <v>47</v>
      </c>
      <c r="J102" s="22">
        <v>11243136</v>
      </c>
      <c r="K102" s="5">
        <v>0</v>
      </c>
      <c r="L102" s="22">
        <f>+Tabla2[[#This Row],[VALOR UNITARIO]]*Tabla2[[#This Row],[META_SUR]]</f>
        <v>0</v>
      </c>
      <c r="M102" s="73">
        <f>+Tabla2[[#This Row],[META_SUR]]*20.63/100</f>
        <v>0</v>
      </c>
      <c r="N102" s="74">
        <f>+Tabla2[[#This Row],[META_SUR]]*21.88/100</f>
        <v>0</v>
      </c>
      <c r="O102" s="74">
        <f>+Tabla2[[#This Row],[META_SUR]]*51.25/100</f>
        <v>0</v>
      </c>
      <c r="P102" s="74">
        <f>+Tabla2[[#This Row],[META_SUR]]*6.25/100</f>
        <v>0</v>
      </c>
      <c r="Q102" s="74"/>
      <c r="R102" s="74"/>
      <c r="S102" s="74"/>
      <c r="T102" s="75"/>
      <c r="U102" s="28">
        <f>+Tabla2[[#This Row],[META_TUNJUELITO]]+Tabla2[[#This Row],[META_USME]]+Tabla2[[#This Row],[META_CIUDAD_BOLIVAR]]+Tabla2[[#This Row],[META_SUMAPAZ]]+Tabla2[[#This Row],[META_]]+Tabla2[[#This Row],[META_2]]+Tabla2[[#This Row],[META_SUBRED]]+Tabla2[[#This Row],[META_DISTRITO]]</f>
        <v>0</v>
      </c>
      <c r="V102" s="29">
        <f>+Tabla2[[#This Row],[META_SUR]]-Tabla2[[#This Row],[META_TOTAL]]</f>
        <v>0</v>
      </c>
      <c r="W102" s="73"/>
      <c r="X102" s="74"/>
      <c r="Y102" s="74"/>
      <c r="Z102" s="74"/>
      <c r="AA102" s="74"/>
      <c r="AB102" s="74"/>
      <c r="AC102" s="74"/>
      <c r="AD102" s="75"/>
      <c r="AE102" s="28">
        <f>SUM(Tabla2[[#This Row],[META_TUNJUELITO2]:[META_DISTRITO2]])</f>
        <v>0</v>
      </c>
      <c r="AF102" s="29">
        <f>+Tabla2[[#This Row],[META_SUR]]-Tabla2[[#This Row],[META_TOTAL2]]</f>
        <v>0</v>
      </c>
      <c r="AH102" s="58">
        <f>+Tabla2[[#This Row],[META_TUNJUELITO]]-Tabla2[[#This Row],[META_TUNJUELITO2]]</f>
        <v>0</v>
      </c>
      <c r="AI102" s="59">
        <f>+Tabla2[[#This Row],[META_USME]]-Tabla2[[#This Row],[META_USME2]]</f>
        <v>0</v>
      </c>
      <c r="AJ102" s="59">
        <f>+Tabla2[[#This Row],[META_CIUDAD_BOLIVAR]]-Tabla2[[#This Row],[META_CIUDAD_BOLIVAR2]]</f>
        <v>0</v>
      </c>
      <c r="AK102" s="59">
        <f>+Tabla2[[#This Row],[META_SUMAPAZ]]-Tabla2[[#This Row],[META_SUMAPAZ2]]</f>
        <v>0</v>
      </c>
      <c r="AL102" s="59"/>
      <c r="AM102" s="59"/>
      <c r="AN102" s="59">
        <f>+Tabla2[[#This Row],[META_SUBRED]]-Tabla2[[#This Row],[META_SUBRED2]]</f>
        <v>0</v>
      </c>
      <c r="AO102" s="63">
        <f>+Tabla2[[#This Row],[META_DISTRITO]]-Tabla2[[#This Row],[META_DISTRITO2]]</f>
        <v>0</v>
      </c>
      <c r="AP102" s="62">
        <f t="shared" si="1"/>
        <v>0</v>
      </c>
      <c r="AR102" s="83"/>
      <c r="AS102" s="84"/>
      <c r="AT102" s="84"/>
      <c r="AU102" s="84"/>
      <c r="AV102" s="84"/>
      <c r="AW102" s="84"/>
      <c r="AX102" s="84"/>
      <c r="AY102" s="85"/>
    </row>
    <row r="103" spans="1:51" ht="38.450000000000003" hidden="1" customHeight="1">
      <c r="A103" s="19" t="s">
        <v>73</v>
      </c>
      <c r="B103" s="20" t="s">
        <v>161</v>
      </c>
      <c r="C103" s="20" t="s">
        <v>75</v>
      </c>
      <c r="D103" s="21">
        <v>91</v>
      </c>
      <c r="E103" s="20" t="s">
        <v>166</v>
      </c>
      <c r="F103" s="20" t="s">
        <v>77</v>
      </c>
      <c r="G103" s="19" t="s">
        <v>45</v>
      </c>
      <c r="H103" s="19" t="s">
        <v>67</v>
      </c>
      <c r="I103" s="19" t="s">
        <v>65</v>
      </c>
      <c r="J103" s="22">
        <v>19305648</v>
      </c>
      <c r="K103" s="5">
        <v>0</v>
      </c>
      <c r="L103" s="22">
        <f>+Tabla2[[#This Row],[VALOR UNITARIO]]*Tabla2[[#This Row],[META_SUR]]</f>
        <v>0</v>
      </c>
      <c r="M103" s="73">
        <f>+Tabla2[[#This Row],[META_SUR]]*20.63/100</f>
        <v>0</v>
      </c>
      <c r="N103" s="74">
        <f>+Tabla2[[#This Row],[META_SUR]]*21.88/100</f>
        <v>0</v>
      </c>
      <c r="O103" s="74">
        <f>+Tabla2[[#This Row],[META_SUR]]*51.25/100</f>
        <v>0</v>
      </c>
      <c r="P103" s="74">
        <f>+Tabla2[[#This Row],[META_SUR]]*6.25/100</f>
        <v>0</v>
      </c>
      <c r="Q103" s="74"/>
      <c r="R103" s="74"/>
      <c r="S103" s="74"/>
      <c r="T103" s="75"/>
      <c r="U103" s="28">
        <f>+Tabla2[[#This Row],[META_TUNJUELITO]]+Tabla2[[#This Row],[META_USME]]+Tabla2[[#This Row],[META_CIUDAD_BOLIVAR]]+Tabla2[[#This Row],[META_SUMAPAZ]]+Tabla2[[#This Row],[META_]]+Tabla2[[#This Row],[META_2]]+Tabla2[[#This Row],[META_SUBRED]]+Tabla2[[#This Row],[META_DISTRITO]]</f>
        <v>0</v>
      </c>
      <c r="V103" s="29">
        <f>+Tabla2[[#This Row],[META_SUR]]-Tabla2[[#This Row],[META_TOTAL]]</f>
        <v>0</v>
      </c>
      <c r="W103" s="73"/>
      <c r="X103" s="74"/>
      <c r="Y103" s="74"/>
      <c r="Z103" s="74"/>
      <c r="AA103" s="74"/>
      <c r="AB103" s="74"/>
      <c r="AC103" s="74"/>
      <c r="AD103" s="75"/>
      <c r="AE103" s="28">
        <f>SUM(Tabla2[[#This Row],[META_TUNJUELITO2]:[META_DISTRITO2]])</f>
        <v>0</v>
      </c>
      <c r="AF103" s="29">
        <f>+Tabla2[[#This Row],[META_SUR]]-Tabla2[[#This Row],[META_TOTAL2]]</f>
        <v>0</v>
      </c>
      <c r="AH103" s="58">
        <f>+Tabla2[[#This Row],[META_TUNJUELITO]]-Tabla2[[#This Row],[META_TUNJUELITO2]]</f>
        <v>0</v>
      </c>
      <c r="AI103" s="59">
        <f>+Tabla2[[#This Row],[META_USME]]-Tabla2[[#This Row],[META_USME2]]</f>
        <v>0</v>
      </c>
      <c r="AJ103" s="59">
        <f>+Tabla2[[#This Row],[META_CIUDAD_BOLIVAR]]-Tabla2[[#This Row],[META_CIUDAD_BOLIVAR2]]</f>
        <v>0</v>
      </c>
      <c r="AK103" s="59">
        <f>+Tabla2[[#This Row],[META_SUMAPAZ]]-Tabla2[[#This Row],[META_SUMAPAZ2]]</f>
        <v>0</v>
      </c>
      <c r="AL103" s="59"/>
      <c r="AM103" s="59"/>
      <c r="AN103" s="59">
        <f>+Tabla2[[#This Row],[META_SUBRED]]-Tabla2[[#This Row],[META_SUBRED2]]</f>
        <v>0</v>
      </c>
      <c r="AO103" s="63">
        <f>+Tabla2[[#This Row],[META_DISTRITO]]-Tabla2[[#This Row],[META_DISTRITO2]]</f>
        <v>0</v>
      </c>
      <c r="AP103" s="62">
        <f t="shared" si="1"/>
        <v>0</v>
      </c>
      <c r="AR103" s="83"/>
      <c r="AS103" s="84"/>
      <c r="AT103" s="84"/>
      <c r="AU103" s="84"/>
      <c r="AV103" s="84"/>
      <c r="AW103" s="84"/>
      <c r="AX103" s="84"/>
      <c r="AY103" s="85"/>
    </row>
    <row r="104" spans="1:51" ht="97.5" hidden="1" customHeight="1">
      <c r="A104" s="19" t="s">
        <v>73</v>
      </c>
      <c r="B104" s="20" t="s">
        <v>167</v>
      </c>
      <c r="C104" s="20" t="s">
        <v>75</v>
      </c>
      <c r="D104" s="21">
        <v>92</v>
      </c>
      <c r="E104" s="20" t="s">
        <v>168</v>
      </c>
      <c r="F104" s="20" t="s">
        <v>77</v>
      </c>
      <c r="G104" s="19" t="s">
        <v>78</v>
      </c>
      <c r="H104" s="19" t="s">
        <v>50</v>
      </c>
      <c r="I104" s="19" t="s">
        <v>47</v>
      </c>
      <c r="J104" s="22">
        <v>372151</v>
      </c>
      <c r="K104" s="5">
        <v>180</v>
      </c>
      <c r="L104" s="22">
        <f>+Tabla2[[#This Row],[VALOR UNITARIO]]*Tabla2[[#This Row],[META_SUR]]</f>
        <v>66987180</v>
      </c>
      <c r="M104" s="73">
        <f>+Tabla2[[#This Row],[META_SUR]]*20.63/100</f>
        <v>37.133999999999993</v>
      </c>
      <c r="N104" s="74">
        <f>+Tabla2[[#This Row],[META_SUR]]*21.88/100</f>
        <v>39.383999999999993</v>
      </c>
      <c r="O104" s="74">
        <f>+Tabla2[[#This Row],[META_SUR]]*51.25/100</f>
        <v>92.25</v>
      </c>
      <c r="P104" s="74">
        <f>+Tabla2[[#This Row],[META_SUR]]*6.25/100</f>
        <v>11.25</v>
      </c>
      <c r="Q104" s="74"/>
      <c r="R104" s="74"/>
      <c r="S104" s="74"/>
      <c r="T104" s="75"/>
      <c r="U104" s="28">
        <f>+Tabla2[[#This Row],[META_TUNJUELITO]]+Tabla2[[#This Row],[META_USME]]+Tabla2[[#This Row],[META_CIUDAD_BOLIVAR]]+Tabla2[[#This Row],[META_SUMAPAZ]]+Tabla2[[#This Row],[META_]]+Tabla2[[#This Row],[META_2]]+Tabla2[[#This Row],[META_SUBRED]]+Tabla2[[#This Row],[META_DISTRITO]]</f>
        <v>180.01799999999997</v>
      </c>
      <c r="V104" s="29">
        <f>+Tabla2[[#This Row],[META_SUR]]-Tabla2[[#This Row],[META_TOTAL]]</f>
        <v>-1.799999999997226E-2</v>
      </c>
      <c r="W104" s="73">
        <v>45</v>
      </c>
      <c r="X104" s="74">
        <v>60</v>
      </c>
      <c r="Y104" s="74">
        <v>75</v>
      </c>
      <c r="Z104" s="74"/>
      <c r="AA104" s="74"/>
      <c r="AB104" s="74"/>
      <c r="AC104" s="74"/>
      <c r="AD104" s="75"/>
      <c r="AE104" s="28">
        <f>SUM(Tabla2[[#This Row],[META_TUNJUELITO2]:[META_DISTRITO2]])</f>
        <v>180</v>
      </c>
      <c r="AF104" s="29">
        <f>+Tabla2[[#This Row],[META_SUR]]-Tabla2[[#This Row],[META_TOTAL2]]</f>
        <v>0</v>
      </c>
      <c r="AH104" s="58">
        <f>+Tabla2[[#This Row],[META_TUNJUELITO]]-Tabla2[[#This Row],[META_TUNJUELITO2]]</f>
        <v>-7.8660000000000068</v>
      </c>
      <c r="AI104" s="59">
        <f>+Tabla2[[#This Row],[META_USME]]-Tabla2[[#This Row],[META_USME2]]</f>
        <v>-20.616000000000007</v>
      </c>
      <c r="AJ104" s="59">
        <f>+Tabla2[[#This Row],[META_CIUDAD_BOLIVAR]]-Tabla2[[#This Row],[META_CIUDAD_BOLIVAR2]]</f>
        <v>17.25</v>
      </c>
      <c r="AK104" s="59">
        <f>+Tabla2[[#This Row],[META_SUMAPAZ]]-Tabla2[[#This Row],[META_SUMAPAZ2]]</f>
        <v>11.25</v>
      </c>
      <c r="AL104" s="59"/>
      <c r="AM104" s="59"/>
      <c r="AN104" s="59">
        <f>+Tabla2[[#This Row],[META_SUBRED]]-Tabla2[[#This Row],[META_SUBRED2]]</f>
        <v>0</v>
      </c>
      <c r="AO104" s="63">
        <f>+Tabla2[[#This Row],[META_DISTRITO]]-Tabla2[[#This Row],[META_DISTRITO2]]</f>
        <v>0</v>
      </c>
      <c r="AP104" s="62">
        <f t="shared" si="1"/>
        <v>1.7999999999986471E-2</v>
      </c>
      <c r="AR104" s="83" t="s">
        <v>169</v>
      </c>
      <c r="AS104" s="84"/>
      <c r="AT104" s="84"/>
      <c r="AU104" s="84"/>
      <c r="AV104" s="84"/>
      <c r="AW104" s="84"/>
      <c r="AX104" s="84"/>
      <c r="AY104" s="85"/>
    </row>
    <row r="105" spans="1:51" ht="51" hidden="1" customHeight="1">
      <c r="A105" s="19" t="s">
        <v>73</v>
      </c>
      <c r="B105" s="20" t="s">
        <v>167</v>
      </c>
      <c r="C105" s="20" t="s">
        <v>97</v>
      </c>
      <c r="D105" s="21">
        <v>93</v>
      </c>
      <c r="E105" s="20" t="s">
        <v>170</v>
      </c>
      <c r="F105" s="20" t="s">
        <v>77</v>
      </c>
      <c r="G105" s="19" t="s">
        <v>78</v>
      </c>
      <c r="H105" s="19" t="s">
        <v>50</v>
      </c>
      <c r="I105" s="19" t="s">
        <v>47</v>
      </c>
      <c r="J105" s="22">
        <v>372151</v>
      </c>
      <c r="K105" s="5">
        <v>90</v>
      </c>
      <c r="L105" s="22">
        <f>+Tabla2[[#This Row],[VALOR UNITARIO]]*Tabla2[[#This Row],[META_SUR]]</f>
        <v>33493590</v>
      </c>
      <c r="M105" s="73">
        <f>+Tabla2[[#This Row],[META_SUR]]*20.63/100</f>
        <v>18.566999999999997</v>
      </c>
      <c r="N105" s="74">
        <f>+Tabla2[[#This Row],[META_SUR]]*21.88/100</f>
        <v>19.691999999999997</v>
      </c>
      <c r="O105" s="74">
        <f>+Tabla2[[#This Row],[META_SUR]]*51.25/100</f>
        <v>46.125</v>
      </c>
      <c r="P105" s="74">
        <f>+Tabla2[[#This Row],[META_SUR]]*6.25/100</f>
        <v>5.625</v>
      </c>
      <c r="Q105" s="74"/>
      <c r="R105" s="74"/>
      <c r="S105" s="74"/>
      <c r="T105" s="75"/>
      <c r="U105" s="28">
        <f>+Tabla2[[#This Row],[META_TUNJUELITO]]+Tabla2[[#This Row],[META_USME]]+Tabla2[[#This Row],[META_CIUDAD_BOLIVAR]]+Tabla2[[#This Row],[META_SUMAPAZ]]+Tabla2[[#This Row],[META_]]+Tabla2[[#This Row],[META_2]]+Tabla2[[#This Row],[META_SUBRED]]+Tabla2[[#This Row],[META_DISTRITO]]</f>
        <v>90.008999999999986</v>
      </c>
      <c r="V105" s="29">
        <f>+Tabla2[[#This Row],[META_SUR]]-Tabla2[[#This Row],[META_TOTAL]]</f>
        <v>-8.9999999999861302E-3</v>
      </c>
      <c r="W105" s="73">
        <v>15</v>
      </c>
      <c r="X105" s="74">
        <v>30</v>
      </c>
      <c r="Y105" s="74">
        <v>45</v>
      </c>
      <c r="Z105" s="74"/>
      <c r="AA105" s="74"/>
      <c r="AB105" s="74"/>
      <c r="AC105" s="74"/>
      <c r="AD105" s="75"/>
      <c r="AE105" s="28">
        <f>SUM(Tabla2[[#This Row],[META_TUNJUELITO2]:[META_DISTRITO2]])</f>
        <v>90</v>
      </c>
      <c r="AF105" s="29">
        <f>+Tabla2[[#This Row],[META_SUR]]-Tabla2[[#This Row],[META_TOTAL2]]</f>
        <v>0</v>
      </c>
      <c r="AH105" s="58">
        <f>+Tabla2[[#This Row],[META_TUNJUELITO]]-Tabla2[[#This Row],[META_TUNJUELITO2]]</f>
        <v>3.5669999999999966</v>
      </c>
      <c r="AI105" s="59">
        <f>+Tabla2[[#This Row],[META_USME]]-Tabla2[[#This Row],[META_USME2]]</f>
        <v>-10.308000000000003</v>
      </c>
      <c r="AJ105" s="59">
        <f>+Tabla2[[#This Row],[META_CIUDAD_BOLIVAR]]-Tabla2[[#This Row],[META_CIUDAD_BOLIVAR2]]</f>
        <v>1.125</v>
      </c>
      <c r="AK105" s="59">
        <f>+Tabla2[[#This Row],[META_SUMAPAZ]]-Tabla2[[#This Row],[META_SUMAPAZ2]]</f>
        <v>5.625</v>
      </c>
      <c r="AL105" s="59"/>
      <c r="AM105" s="59"/>
      <c r="AN105" s="59">
        <f>+Tabla2[[#This Row],[META_SUBRED]]-Tabla2[[#This Row],[META_SUBRED2]]</f>
        <v>0</v>
      </c>
      <c r="AO105" s="63">
        <f>+Tabla2[[#This Row],[META_DISTRITO]]-Tabla2[[#This Row],[META_DISTRITO2]]</f>
        <v>0</v>
      </c>
      <c r="AP105" s="62">
        <f t="shared" si="1"/>
        <v>8.9999999999932356E-3</v>
      </c>
      <c r="AR105" s="83" t="s">
        <v>171</v>
      </c>
      <c r="AS105" s="84"/>
      <c r="AT105" s="84"/>
      <c r="AU105" s="84"/>
      <c r="AV105" s="84"/>
      <c r="AW105" s="84"/>
      <c r="AX105" s="84"/>
      <c r="AY105" s="85"/>
    </row>
    <row r="106" spans="1:51" ht="38.450000000000003" hidden="1" customHeight="1">
      <c r="A106" s="19" t="s">
        <v>73</v>
      </c>
      <c r="B106" s="20" t="s">
        <v>167</v>
      </c>
      <c r="C106" s="20" t="s">
        <v>75</v>
      </c>
      <c r="D106" s="21">
        <v>94</v>
      </c>
      <c r="E106" s="20" t="s">
        <v>172</v>
      </c>
      <c r="F106" s="20" t="s">
        <v>77</v>
      </c>
      <c r="G106" s="19" t="s">
        <v>78</v>
      </c>
      <c r="H106" s="19" t="s">
        <v>50</v>
      </c>
      <c r="I106" s="19" t="s">
        <v>47</v>
      </c>
      <c r="J106" s="22">
        <v>372151</v>
      </c>
      <c r="K106" s="5">
        <v>36</v>
      </c>
      <c r="L106" s="22">
        <f>+Tabla2[[#This Row],[VALOR UNITARIO]]*Tabla2[[#This Row],[META_SUR]]</f>
        <v>13397436</v>
      </c>
      <c r="M106" s="73">
        <f>+Tabla2[[#This Row],[META_SUR]]*20.63/100</f>
        <v>7.4267999999999992</v>
      </c>
      <c r="N106" s="74">
        <f>+Tabla2[[#This Row],[META_SUR]]*21.88/100</f>
        <v>7.8767999999999994</v>
      </c>
      <c r="O106" s="74">
        <f>+Tabla2[[#This Row],[META_SUR]]*51.25/100</f>
        <v>18.45</v>
      </c>
      <c r="P106" s="74">
        <f>+Tabla2[[#This Row],[META_SUR]]*6.25/100</f>
        <v>2.25</v>
      </c>
      <c r="Q106" s="74"/>
      <c r="R106" s="74"/>
      <c r="S106" s="74"/>
      <c r="T106" s="75"/>
      <c r="U106" s="28">
        <f>+Tabla2[[#This Row],[META_TUNJUELITO]]+Tabla2[[#This Row],[META_USME]]+Tabla2[[#This Row],[META_CIUDAD_BOLIVAR]]+Tabla2[[#This Row],[META_SUMAPAZ]]+Tabla2[[#This Row],[META_]]+Tabla2[[#This Row],[META_2]]+Tabla2[[#This Row],[META_SUBRED]]+Tabla2[[#This Row],[META_DISTRITO]]</f>
        <v>36.003599999999999</v>
      </c>
      <c r="V106" s="29">
        <f>+Tabla2[[#This Row],[META_SUR]]-Tabla2[[#This Row],[META_TOTAL]]</f>
        <v>-3.5999999999987153E-3</v>
      </c>
      <c r="W106" s="73">
        <v>6</v>
      </c>
      <c r="X106" s="74">
        <v>12</v>
      </c>
      <c r="Y106" s="74">
        <v>18</v>
      </c>
      <c r="Z106" s="74"/>
      <c r="AA106" s="74"/>
      <c r="AB106" s="74"/>
      <c r="AC106" s="74"/>
      <c r="AD106" s="75"/>
      <c r="AE106" s="28">
        <f>SUM(Tabla2[[#This Row],[META_TUNJUELITO2]:[META_DISTRITO2]])</f>
        <v>36</v>
      </c>
      <c r="AF106" s="29">
        <f>+Tabla2[[#This Row],[META_SUR]]-Tabla2[[#This Row],[META_TOTAL2]]</f>
        <v>0</v>
      </c>
      <c r="AH106" s="58">
        <f>+Tabla2[[#This Row],[META_TUNJUELITO]]-Tabla2[[#This Row],[META_TUNJUELITO2]]</f>
        <v>1.4267999999999992</v>
      </c>
      <c r="AI106" s="59">
        <f>+Tabla2[[#This Row],[META_USME]]-Tabla2[[#This Row],[META_USME2]]</f>
        <v>-4.1232000000000006</v>
      </c>
      <c r="AJ106" s="59">
        <f>+Tabla2[[#This Row],[META_CIUDAD_BOLIVAR]]-Tabla2[[#This Row],[META_CIUDAD_BOLIVAR2]]</f>
        <v>0.44999999999999929</v>
      </c>
      <c r="AK106" s="59">
        <f>+Tabla2[[#This Row],[META_SUMAPAZ]]-Tabla2[[#This Row],[META_SUMAPAZ2]]</f>
        <v>2.25</v>
      </c>
      <c r="AL106" s="59"/>
      <c r="AM106" s="59"/>
      <c r="AN106" s="59">
        <f>+Tabla2[[#This Row],[META_SUBRED]]-Tabla2[[#This Row],[META_SUBRED2]]</f>
        <v>0</v>
      </c>
      <c r="AO106" s="63">
        <f>+Tabla2[[#This Row],[META_DISTRITO]]-Tabla2[[#This Row],[META_DISTRITO2]]</f>
        <v>0</v>
      </c>
      <c r="AP106" s="62">
        <f t="shared" si="1"/>
        <v>3.5999999999978272E-3</v>
      </c>
      <c r="AR106" s="83" t="s">
        <v>173</v>
      </c>
      <c r="AS106" s="84"/>
      <c r="AT106" s="84"/>
      <c r="AU106" s="84"/>
      <c r="AV106" s="84"/>
      <c r="AW106" s="84"/>
      <c r="AX106" s="84"/>
      <c r="AY106" s="85"/>
    </row>
    <row r="107" spans="1:51" ht="51" hidden="1" customHeight="1">
      <c r="A107" s="19" t="s">
        <v>73</v>
      </c>
      <c r="B107" s="20" t="s">
        <v>167</v>
      </c>
      <c r="C107" s="20" t="s">
        <v>97</v>
      </c>
      <c r="D107" s="21">
        <v>95</v>
      </c>
      <c r="E107" s="20" t="s">
        <v>174</v>
      </c>
      <c r="F107" s="20" t="s">
        <v>77</v>
      </c>
      <c r="G107" s="19" t="s">
        <v>78</v>
      </c>
      <c r="H107" s="19" t="s">
        <v>50</v>
      </c>
      <c r="I107" s="19" t="s">
        <v>47</v>
      </c>
      <c r="J107" s="22">
        <v>70270</v>
      </c>
      <c r="K107" s="5">
        <v>261</v>
      </c>
      <c r="L107" s="22">
        <f>+Tabla2[[#This Row],[VALOR UNITARIO]]*Tabla2[[#This Row],[META_SUR]]</f>
        <v>18340470</v>
      </c>
      <c r="M107" s="73">
        <f>+Tabla2[[#This Row],[META_SUR]]*20.63/100</f>
        <v>53.844299999999997</v>
      </c>
      <c r="N107" s="74">
        <f>+Tabla2[[#This Row],[META_SUR]]*21.88/100</f>
        <v>57.106799999999993</v>
      </c>
      <c r="O107" s="74">
        <f>+Tabla2[[#This Row],[META_SUR]]*51.25/100</f>
        <v>133.76249999999999</v>
      </c>
      <c r="P107" s="74">
        <f>+Tabla2[[#This Row],[META_SUR]]*6.25/100</f>
        <v>16.3125</v>
      </c>
      <c r="Q107" s="74"/>
      <c r="R107" s="74"/>
      <c r="S107" s="74"/>
      <c r="T107" s="75"/>
      <c r="U107" s="28">
        <f>+Tabla2[[#This Row],[META_TUNJUELITO]]+Tabla2[[#This Row],[META_USME]]+Tabla2[[#This Row],[META_CIUDAD_BOLIVAR]]+Tabla2[[#This Row],[META_SUMAPAZ]]+Tabla2[[#This Row],[META_]]+Tabla2[[#This Row],[META_2]]+Tabla2[[#This Row],[META_SUBRED]]+Tabla2[[#This Row],[META_DISTRITO]]</f>
        <v>261.02609999999999</v>
      </c>
      <c r="V107" s="29">
        <f>+Tabla2[[#This Row],[META_SUR]]-Tabla2[[#This Row],[META_TOTAL]]</f>
        <v>-2.6099999999985357E-2</v>
      </c>
      <c r="W107" s="73">
        <v>87</v>
      </c>
      <c r="X107" s="74">
        <v>87</v>
      </c>
      <c r="Y107" s="74">
        <v>87</v>
      </c>
      <c r="Z107" s="74"/>
      <c r="AA107" s="74"/>
      <c r="AB107" s="74"/>
      <c r="AC107" s="74"/>
      <c r="AD107" s="75"/>
      <c r="AE107" s="28">
        <f>SUM(Tabla2[[#This Row],[META_TUNJUELITO2]:[META_DISTRITO2]])</f>
        <v>261</v>
      </c>
      <c r="AF107" s="29">
        <f>+Tabla2[[#This Row],[META_SUR]]-Tabla2[[#This Row],[META_TOTAL2]]</f>
        <v>0</v>
      </c>
      <c r="AH107" s="58">
        <f>+Tabla2[[#This Row],[META_TUNJUELITO]]-Tabla2[[#This Row],[META_TUNJUELITO2]]</f>
        <v>-33.155700000000003</v>
      </c>
      <c r="AI107" s="59">
        <f>+Tabla2[[#This Row],[META_USME]]-Tabla2[[#This Row],[META_USME2]]</f>
        <v>-29.893200000000007</v>
      </c>
      <c r="AJ107" s="59">
        <f>+Tabla2[[#This Row],[META_CIUDAD_BOLIVAR]]-Tabla2[[#This Row],[META_CIUDAD_BOLIVAR2]]</f>
        <v>46.762499999999989</v>
      </c>
      <c r="AK107" s="59">
        <f>+Tabla2[[#This Row],[META_SUMAPAZ]]-Tabla2[[#This Row],[META_SUMAPAZ2]]</f>
        <v>16.3125</v>
      </c>
      <c r="AL107" s="59"/>
      <c r="AM107" s="59"/>
      <c r="AN107" s="59">
        <f>+Tabla2[[#This Row],[META_SUBRED]]-Tabla2[[#This Row],[META_SUBRED2]]</f>
        <v>0</v>
      </c>
      <c r="AO107" s="63">
        <f>+Tabla2[[#This Row],[META_DISTRITO]]-Tabla2[[#This Row],[META_DISTRITO2]]</f>
        <v>0</v>
      </c>
      <c r="AP107" s="62">
        <f t="shared" si="1"/>
        <v>2.6099999999978252E-2</v>
      </c>
      <c r="AR107" s="83" t="s">
        <v>175</v>
      </c>
      <c r="AS107" s="84"/>
      <c r="AT107" s="84"/>
      <c r="AU107" s="84"/>
      <c r="AV107" s="84"/>
      <c r="AW107" s="84"/>
      <c r="AX107" s="84"/>
      <c r="AY107" s="85"/>
    </row>
    <row r="108" spans="1:51" ht="51" hidden="1" customHeight="1">
      <c r="A108" s="19" t="s">
        <v>73</v>
      </c>
      <c r="B108" s="20" t="s">
        <v>167</v>
      </c>
      <c r="C108" s="20" t="s">
        <v>97</v>
      </c>
      <c r="D108" s="21">
        <v>96</v>
      </c>
      <c r="E108" s="20" t="s">
        <v>176</v>
      </c>
      <c r="F108" s="20" t="s">
        <v>77</v>
      </c>
      <c r="G108" s="19" t="s">
        <v>78</v>
      </c>
      <c r="H108" s="19" t="s">
        <v>50</v>
      </c>
      <c r="I108" s="19" t="s">
        <v>47</v>
      </c>
      <c r="J108" s="22">
        <v>70270</v>
      </c>
      <c r="K108" s="5">
        <v>261</v>
      </c>
      <c r="L108" s="22">
        <f>+Tabla2[[#This Row],[VALOR UNITARIO]]*Tabla2[[#This Row],[META_SUR]]</f>
        <v>18340470</v>
      </c>
      <c r="M108" s="73">
        <f>+Tabla2[[#This Row],[META_SUR]]*20.63/100</f>
        <v>53.844299999999997</v>
      </c>
      <c r="N108" s="74">
        <f>+Tabla2[[#This Row],[META_SUR]]*21.88/100</f>
        <v>57.106799999999993</v>
      </c>
      <c r="O108" s="74">
        <f>+Tabla2[[#This Row],[META_SUR]]*51.25/100</f>
        <v>133.76249999999999</v>
      </c>
      <c r="P108" s="74">
        <f>+Tabla2[[#This Row],[META_SUR]]*6.25/100</f>
        <v>16.3125</v>
      </c>
      <c r="Q108" s="74"/>
      <c r="R108" s="74"/>
      <c r="S108" s="74"/>
      <c r="T108" s="75"/>
      <c r="U108" s="28">
        <f>+Tabla2[[#This Row],[META_TUNJUELITO]]+Tabla2[[#This Row],[META_USME]]+Tabla2[[#This Row],[META_CIUDAD_BOLIVAR]]+Tabla2[[#This Row],[META_SUMAPAZ]]+Tabla2[[#This Row],[META_]]+Tabla2[[#This Row],[META_2]]+Tabla2[[#This Row],[META_SUBRED]]+Tabla2[[#This Row],[META_DISTRITO]]</f>
        <v>261.02609999999999</v>
      </c>
      <c r="V108" s="29">
        <f>+Tabla2[[#This Row],[META_SUR]]-Tabla2[[#This Row],[META_TOTAL]]</f>
        <v>-2.6099999999985357E-2</v>
      </c>
      <c r="W108" s="73">
        <v>87</v>
      </c>
      <c r="X108" s="74">
        <v>87</v>
      </c>
      <c r="Y108" s="74">
        <v>87</v>
      </c>
      <c r="Z108" s="74"/>
      <c r="AA108" s="74"/>
      <c r="AB108" s="74"/>
      <c r="AC108" s="74"/>
      <c r="AD108" s="75"/>
      <c r="AE108" s="28">
        <f>SUM(Tabla2[[#This Row],[META_TUNJUELITO2]:[META_DISTRITO2]])</f>
        <v>261</v>
      </c>
      <c r="AF108" s="29">
        <f>+Tabla2[[#This Row],[META_SUR]]-Tabla2[[#This Row],[META_TOTAL2]]</f>
        <v>0</v>
      </c>
      <c r="AH108" s="58">
        <f>+Tabla2[[#This Row],[META_TUNJUELITO]]-Tabla2[[#This Row],[META_TUNJUELITO2]]</f>
        <v>-33.155700000000003</v>
      </c>
      <c r="AI108" s="59">
        <f>+Tabla2[[#This Row],[META_USME]]-Tabla2[[#This Row],[META_USME2]]</f>
        <v>-29.893200000000007</v>
      </c>
      <c r="AJ108" s="59">
        <f>+Tabla2[[#This Row],[META_CIUDAD_BOLIVAR]]-Tabla2[[#This Row],[META_CIUDAD_BOLIVAR2]]</f>
        <v>46.762499999999989</v>
      </c>
      <c r="AK108" s="59">
        <f>+Tabla2[[#This Row],[META_SUMAPAZ]]-Tabla2[[#This Row],[META_SUMAPAZ2]]</f>
        <v>16.3125</v>
      </c>
      <c r="AL108" s="59"/>
      <c r="AM108" s="59"/>
      <c r="AN108" s="59">
        <f>+Tabla2[[#This Row],[META_SUBRED]]-Tabla2[[#This Row],[META_SUBRED2]]</f>
        <v>0</v>
      </c>
      <c r="AO108" s="63">
        <f>+Tabla2[[#This Row],[META_DISTRITO]]-Tabla2[[#This Row],[META_DISTRITO2]]</f>
        <v>0</v>
      </c>
      <c r="AP108" s="62">
        <f t="shared" si="1"/>
        <v>2.6099999999978252E-2</v>
      </c>
      <c r="AR108" s="83" t="s">
        <v>177</v>
      </c>
      <c r="AS108" s="84"/>
      <c r="AT108" s="84"/>
      <c r="AU108" s="84"/>
      <c r="AV108" s="84"/>
      <c r="AW108" s="84"/>
      <c r="AX108" s="84"/>
      <c r="AY108" s="85"/>
    </row>
    <row r="109" spans="1:51" ht="38.450000000000003" hidden="1" customHeight="1">
      <c r="A109" s="19" t="s">
        <v>73</v>
      </c>
      <c r="B109" s="20" t="s">
        <v>167</v>
      </c>
      <c r="C109" s="20" t="s">
        <v>75</v>
      </c>
      <c r="D109" s="21">
        <v>97</v>
      </c>
      <c r="E109" s="20" t="s">
        <v>178</v>
      </c>
      <c r="F109" s="20" t="s">
        <v>77</v>
      </c>
      <c r="G109" s="19" t="s">
        <v>78</v>
      </c>
      <c r="H109" s="19" t="s">
        <v>50</v>
      </c>
      <c r="I109" s="19" t="s">
        <v>47</v>
      </c>
      <c r="J109" s="22">
        <v>215123</v>
      </c>
      <c r="K109" s="5">
        <v>63</v>
      </c>
      <c r="L109" s="22">
        <f>+Tabla2[[#This Row],[VALOR UNITARIO]]*Tabla2[[#This Row],[META_SUR]]</f>
        <v>13552749</v>
      </c>
      <c r="M109" s="73">
        <f>+Tabla2[[#This Row],[META_SUR]]*20.63/100</f>
        <v>12.996899999999998</v>
      </c>
      <c r="N109" s="74">
        <f>+Tabla2[[#This Row],[META_SUR]]*21.88/100</f>
        <v>13.784399999999998</v>
      </c>
      <c r="O109" s="74">
        <f>+Tabla2[[#This Row],[META_SUR]]*51.25/100</f>
        <v>32.287500000000001</v>
      </c>
      <c r="P109" s="74">
        <f>+Tabla2[[#This Row],[META_SUR]]*6.25/100</f>
        <v>3.9375</v>
      </c>
      <c r="Q109" s="74"/>
      <c r="R109" s="74"/>
      <c r="S109" s="74"/>
      <c r="T109" s="75"/>
      <c r="U109" s="28">
        <f>+Tabla2[[#This Row],[META_TUNJUELITO]]+Tabla2[[#This Row],[META_USME]]+Tabla2[[#This Row],[META_CIUDAD_BOLIVAR]]+Tabla2[[#This Row],[META_SUMAPAZ]]+Tabla2[[#This Row],[META_]]+Tabla2[[#This Row],[META_2]]+Tabla2[[#This Row],[META_SUBRED]]+Tabla2[[#This Row],[META_DISTRITO]]</f>
        <v>63.006299999999996</v>
      </c>
      <c r="V109" s="29">
        <f>+Tabla2[[#This Row],[META_SUR]]-Tabla2[[#This Row],[META_TOTAL]]</f>
        <v>-6.2999999999959755E-3</v>
      </c>
      <c r="W109" s="73">
        <v>21</v>
      </c>
      <c r="X109" s="74">
        <v>21</v>
      </c>
      <c r="Y109" s="74">
        <v>21</v>
      </c>
      <c r="Z109" s="74"/>
      <c r="AA109" s="74"/>
      <c r="AB109" s="74"/>
      <c r="AC109" s="74"/>
      <c r="AD109" s="75"/>
      <c r="AE109" s="28">
        <f>SUM(Tabla2[[#This Row],[META_TUNJUELITO2]:[META_DISTRITO2]])</f>
        <v>63</v>
      </c>
      <c r="AF109" s="29">
        <f>+Tabla2[[#This Row],[META_SUR]]-Tabla2[[#This Row],[META_TOTAL2]]</f>
        <v>0</v>
      </c>
      <c r="AH109" s="58">
        <f>+Tabla2[[#This Row],[META_TUNJUELITO]]-Tabla2[[#This Row],[META_TUNJUELITO2]]</f>
        <v>-8.0031000000000017</v>
      </c>
      <c r="AI109" s="59">
        <f>+Tabla2[[#This Row],[META_USME]]-Tabla2[[#This Row],[META_USME2]]</f>
        <v>-7.215600000000002</v>
      </c>
      <c r="AJ109" s="59">
        <f>+Tabla2[[#This Row],[META_CIUDAD_BOLIVAR]]-Tabla2[[#This Row],[META_CIUDAD_BOLIVAR2]]</f>
        <v>11.287500000000001</v>
      </c>
      <c r="AK109" s="59">
        <f>+Tabla2[[#This Row],[META_SUMAPAZ]]-Tabla2[[#This Row],[META_SUMAPAZ2]]</f>
        <v>3.9375</v>
      </c>
      <c r="AL109" s="59"/>
      <c r="AM109" s="59"/>
      <c r="AN109" s="59">
        <f>+Tabla2[[#This Row],[META_SUBRED]]-Tabla2[[#This Row],[META_SUBRED2]]</f>
        <v>0</v>
      </c>
      <c r="AO109" s="63">
        <f>+Tabla2[[#This Row],[META_DISTRITO]]-Tabla2[[#This Row],[META_DISTRITO2]]</f>
        <v>0</v>
      </c>
      <c r="AP109" s="62">
        <f t="shared" si="1"/>
        <v>6.2999999999977518E-3</v>
      </c>
      <c r="AR109" s="83" t="s">
        <v>179</v>
      </c>
      <c r="AS109" s="84"/>
      <c r="AT109" s="84"/>
      <c r="AU109" s="84"/>
      <c r="AV109" s="84"/>
      <c r="AW109" s="84"/>
      <c r="AX109" s="84"/>
      <c r="AY109" s="85"/>
    </row>
    <row r="110" spans="1:51" ht="51" hidden="1" customHeight="1">
      <c r="A110" s="19" t="s">
        <v>73</v>
      </c>
      <c r="B110" s="20" t="s">
        <v>167</v>
      </c>
      <c r="C110" s="20" t="s">
        <v>97</v>
      </c>
      <c r="D110" s="21">
        <v>98</v>
      </c>
      <c r="E110" s="20" t="s">
        <v>180</v>
      </c>
      <c r="F110" s="20" t="s">
        <v>77</v>
      </c>
      <c r="G110" s="19" t="s">
        <v>78</v>
      </c>
      <c r="H110" s="19" t="s">
        <v>50</v>
      </c>
      <c r="I110" s="19" t="s">
        <v>47</v>
      </c>
      <c r="J110" s="22">
        <v>161342</v>
      </c>
      <c r="K110" s="5">
        <v>90</v>
      </c>
      <c r="L110" s="22">
        <f>+Tabla2[[#This Row],[VALOR UNITARIO]]*Tabla2[[#This Row],[META_SUR]]</f>
        <v>14520780</v>
      </c>
      <c r="M110" s="73">
        <f>+Tabla2[[#This Row],[META_SUR]]*20.63/100</f>
        <v>18.566999999999997</v>
      </c>
      <c r="N110" s="74">
        <f>+Tabla2[[#This Row],[META_SUR]]*21.88/100</f>
        <v>19.691999999999997</v>
      </c>
      <c r="O110" s="74">
        <f>+Tabla2[[#This Row],[META_SUR]]*51.25/100</f>
        <v>46.125</v>
      </c>
      <c r="P110" s="74">
        <f>+Tabla2[[#This Row],[META_SUR]]*6.25/100</f>
        <v>5.625</v>
      </c>
      <c r="Q110" s="74"/>
      <c r="R110" s="74"/>
      <c r="S110" s="74"/>
      <c r="T110" s="75"/>
      <c r="U110" s="28">
        <f>+Tabla2[[#This Row],[META_TUNJUELITO]]+Tabla2[[#This Row],[META_USME]]+Tabla2[[#This Row],[META_CIUDAD_BOLIVAR]]+Tabla2[[#This Row],[META_SUMAPAZ]]+Tabla2[[#This Row],[META_]]+Tabla2[[#This Row],[META_2]]+Tabla2[[#This Row],[META_SUBRED]]+Tabla2[[#This Row],[META_DISTRITO]]</f>
        <v>90.008999999999986</v>
      </c>
      <c r="V110" s="29">
        <f>+Tabla2[[#This Row],[META_SUR]]-Tabla2[[#This Row],[META_TOTAL]]</f>
        <v>-8.9999999999861302E-3</v>
      </c>
      <c r="W110" s="73">
        <v>21</v>
      </c>
      <c r="X110" s="74">
        <v>30</v>
      </c>
      <c r="Y110" s="74">
        <v>39</v>
      </c>
      <c r="Z110" s="74"/>
      <c r="AA110" s="74"/>
      <c r="AB110" s="74"/>
      <c r="AC110" s="74"/>
      <c r="AD110" s="75"/>
      <c r="AE110" s="28">
        <f>SUM(Tabla2[[#This Row],[META_TUNJUELITO2]:[META_DISTRITO2]])</f>
        <v>90</v>
      </c>
      <c r="AF110" s="29">
        <f>+Tabla2[[#This Row],[META_SUR]]-Tabla2[[#This Row],[META_TOTAL2]]</f>
        <v>0</v>
      </c>
      <c r="AH110" s="58">
        <f>+Tabla2[[#This Row],[META_TUNJUELITO]]-Tabla2[[#This Row],[META_TUNJUELITO2]]</f>
        <v>-2.4330000000000034</v>
      </c>
      <c r="AI110" s="59">
        <f>+Tabla2[[#This Row],[META_USME]]-Tabla2[[#This Row],[META_USME2]]</f>
        <v>-10.308000000000003</v>
      </c>
      <c r="AJ110" s="59">
        <f>+Tabla2[[#This Row],[META_CIUDAD_BOLIVAR]]-Tabla2[[#This Row],[META_CIUDAD_BOLIVAR2]]</f>
        <v>7.125</v>
      </c>
      <c r="AK110" s="59">
        <f>+Tabla2[[#This Row],[META_SUMAPAZ]]-Tabla2[[#This Row],[META_SUMAPAZ2]]</f>
        <v>5.625</v>
      </c>
      <c r="AL110" s="59"/>
      <c r="AM110" s="59"/>
      <c r="AN110" s="59">
        <f>+Tabla2[[#This Row],[META_SUBRED]]-Tabla2[[#This Row],[META_SUBRED2]]</f>
        <v>0</v>
      </c>
      <c r="AO110" s="63">
        <f>+Tabla2[[#This Row],[META_DISTRITO]]-Tabla2[[#This Row],[META_DISTRITO2]]</f>
        <v>0</v>
      </c>
      <c r="AP110" s="62">
        <f t="shared" si="1"/>
        <v>8.9999999999932356E-3</v>
      </c>
      <c r="AR110" s="83" t="s">
        <v>181</v>
      </c>
      <c r="AS110" s="84"/>
      <c r="AT110" s="84"/>
      <c r="AU110" s="84"/>
      <c r="AV110" s="84"/>
      <c r="AW110" s="84"/>
      <c r="AX110" s="84"/>
      <c r="AY110" s="85"/>
    </row>
    <row r="111" spans="1:51" ht="51" hidden="1" customHeight="1">
      <c r="A111" s="19" t="s">
        <v>73</v>
      </c>
      <c r="B111" s="20" t="s">
        <v>167</v>
      </c>
      <c r="C111" s="20" t="s">
        <v>97</v>
      </c>
      <c r="D111" s="21">
        <v>99</v>
      </c>
      <c r="E111" s="20" t="s">
        <v>182</v>
      </c>
      <c r="F111" s="20" t="s">
        <v>77</v>
      </c>
      <c r="G111" s="19" t="s">
        <v>45</v>
      </c>
      <c r="H111" s="19" t="s">
        <v>50</v>
      </c>
      <c r="I111" s="19" t="s">
        <v>47</v>
      </c>
      <c r="J111" s="22">
        <v>5621568</v>
      </c>
      <c r="K111" s="5">
        <v>0</v>
      </c>
      <c r="L111" s="22">
        <f>+Tabla2[[#This Row],[VALOR UNITARIO]]*Tabla2[[#This Row],[META_SUR]]</f>
        <v>0</v>
      </c>
      <c r="M111" s="73">
        <f>+Tabla2[[#This Row],[META_SUR]]*20.63/100</f>
        <v>0</v>
      </c>
      <c r="N111" s="74">
        <f>+Tabla2[[#This Row],[META_SUR]]*21.88/100</f>
        <v>0</v>
      </c>
      <c r="O111" s="74">
        <f>+Tabla2[[#This Row],[META_SUR]]*51.25/100</f>
        <v>0</v>
      </c>
      <c r="P111" s="74">
        <f>+Tabla2[[#This Row],[META_SUR]]*6.25/100</f>
        <v>0</v>
      </c>
      <c r="Q111" s="74"/>
      <c r="R111" s="74"/>
      <c r="S111" s="74"/>
      <c r="T111" s="75"/>
      <c r="U111" s="28">
        <f>+Tabla2[[#This Row],[META_TUNJUELITO]]+Tabla2[[#This Row],[META_USME]]+Tabla2[[#This Row],[META_CIUDAD_BOLIVAR]]+Tabla2[[#This Row],[META_SUMAPAZ]]+Tabla2[[#This Row],[META_]]+Tabla2[[#This Row],[META_2]]+Tabla2[[#This Row],[META_SUBRED]]+Tabla2[[#This Row],[META_DISTRITO]]</f>
        <v>0</v>
      </c>
      <c r="V111" s="29">
        <f>+Tabla2[[#This Row],[META_SUR]]-Tabla2[[#This Row],[META_TOTAL]]</f>
        <v>0</v>
      </c>
      <c r="W111" s="73"/>
      <c r="X111" s="74"/>
      <c r="Y111" s="74"/>
      <c r="Z111" s="74"/>
      <c r="AA111" s="74"/>
      <c r="AB111" s="74"/>
      <c r="AC111" s="74"/>
      <c r="AD111" s="75"/>
      <c r="AE111" s="28">
        <f>SUM(Tabla2[[#This Row],[META_TUNJUELITO2]:[META_DISTRITO2]])</f>
        <v>0</v>
      </c>
      <c r="AF111" s="29">
        <f>+Tabla2[[#This Row],[META_SUR]]-Tabla2[[#This Row],[META_TOTAL2]]</f>
        <v>0</v>
      </c>
      <c r="AH111" s="58">
        <f>+Tabla2[[#This Row],[META_TUNJUELITO]]-Tabla2[[#This Row],[META_TUNJUELITO2]]</f>
        <v>0</v>
      </c>
      <c r="AI111" s="59">
        <f>+Tabla2[[#This Row],[META_USME]]-Tabla2[[#This Row],[META_USME2]]</f>
        <v>0</v>
      </c>
      <c r="AJ111" s="59">
        <f>+Tabla2[[#This Row],[META_CIUDAD_BOLIVAR]]-Tabla2[[#This Row],[META_CIUDAD_BOLIVAR2]]</f>
        <v>0</v>
      </c>
      <c r="AK111" s="59">
        <f>+Tabla2[[#This Row],[META_SUMAPAZ]]-Tabla2[[#This Row],[META_SUMAPAZ2]]</f>
        <v>0</v>
      </c>
      <c r="AL111" s="59"/>
      <c r="AM111" s="59"/>
      <c r="AN111" s="59">
        <f>+Tabla2[[#This Row],[META_SUBRED]]-Tabla2[[#This Row],[META_SUBRED2]]</f>
        <v>0</v>
      </c>
      <c r="AO111" s="63">
        <f>+Tabla2[[#This Row],[META_DISTRITO]]-Tabla2[[#This Row],[META_DISTRITO2]]</f>
        <v>0</v>
      </c>
      <c r="AP111" s="62">
        <f t="shared" si="1"/>
        <v>0</v>
      </c>
      <c r="AR111" s="83" t="s">
        <v>183</v>
      </c>
      <c r="AS111" s="84"/>
      <c r="AT111" s="84"/>
      <c r="AU111" s="84"/>
      <c r="AV111" s="84"/>
      <c r="AW111" s="84"/>
      <c r="AX111" s="84"/>
      <c r="AY111" s="85"/>
    </row>
    <row r="112" spans="1:51" ht="38.450000000000003" hidden="1" customHeight="1">
      <c r="A112" s="19" t="s">
        <v>73</v>
      </c>
      <c r="B112" s="20" t="s">
        <v>167</v>
      </c>
      <c r="C112" s="20" t="s">
        <v>105</v>
      </c>
      <c r="D112" s="21">
        <v>100</v>
      </c>
      <c r="E112" s="20" t="s">
        <v>184</v>
      </c>
      <c r="F112" s="20" t="s">
        <v>77</v>
      </c>
      <c r="G112" s="19" t="s">
        <v>107</v>
      </c>
      <c r="H112" s="19" t="s">
        <v>50</v>
      </c>
      <c r="I112" s="19" t="s">
        <v>47</v>
      </c>
      <c r="J112" s="22">
        <v>199714</v>
      </c>
      <c r="K112" s="5">
        <v>120</v>
      </c>
      <c r="L112" s="22">
        <f>+Tabla2[[#This Row],[VALOR UNITARIO]]*Tabla2[[#This Row],[META_SUR]]</f>
        <v>23965680</v>
      </c>
      <c r="M112" s="73">
        <f>+Tabla2[[#This Row],[META_SUR]]*20.63/100</f>
        <v>24.756</v>
      </c>
      <c r="N112" s="74">
        <f>+Tabla2[[#This Row],[META_SUR]]*21.88/100</f>
        <v>26.256</v>
      </c>
      <c r="O112" s="74">
        <f>+Tabla2[[#This Row],[META_SUR]]*51.25/100</f>
        <v>61.5</v>
      </c>
      <c r="P112" s="74">
        <f>+Tabla2[[#This Row],[META_SUR]]*6.25/100</f>
        <v>7.5</v>
      </c>
      <c r="Q112" s="74"/>
      <c r="R112" s="74"/>
      <c r="S112" s="74"/>
      <c r="T112" s="75"/>
      <c r="U112" s="28">
        <f>+Tabla2[[#This Row],[META_TUNJUELITO]]+Tabla2[[#This Row],[META_USME]]+Tabla2[[#This Row],[META_CIUDAD_BOLIVAR]]+Tabla2[[#This Row],[META_SUMAPAZ]]+Tabla2[[#This Row],[META_]]+Tabla2[[#This Row],[META_2]]+Tabla2[[#This Row],[META_SUBRED]]+Tabla2[[#This Row],[META_DISTRITO]]</f>
        <v>120.012</v>
      </c>
      <c r="V112" s="29">
        <f>+Tabla2[[#This Row],[META_SUR]]-Tabla2[[#This Row],[META_TOTAL]]</f>
        <v>-1.2000000000000455E-2</v>
      </c>
      <c r="W112" s="73">
        <v>30</v>
      </c>
      <c r="X112" s="74">
        <v>45</v>
      </c>
      <c r="Y112" s="74">
        <v>45</v>
      </c>
      <c r="Z112" s="74"/>
      <c r="AA112" s="74"/>
      <c r="AB112" s="74"/>
      <c r="AC112" s="74"/>
      <c r="AD112" s="75"/>
      <c r="AE112" s="28">
        <f>SUM(Tabla2[[#This Row],[META_TUNJUELITO2]:[META_DISTRITO2]])</f>
        <v>120</v>
      </c>
      <c r="AF112" s="29">
        <f>+Tabla2[[#This Row],[META_SUR]]-Tabla2[[#This Row],[META_TOTAL2]]</f>
        <v>0</v>
      </c>
      <c r="AH112" s="58">
        <f>+Tabla2[[#This Row],[META_TUNJUELITO]]-Tabla2[[#This Row],[META_TUNJUELITO2]]</f>
        <v>-5.2439999999999998</v>
      </c>
      <c r="AI112" s="59">
        <f>+Tabla2[[#This Row],[META_USME]]-Tabla2[[#This Row],[META_USME2]]</f>
        <v>-18.744</v>
      </c>
      <c r="AJ112" s="59">
        <f>+Tabla2[[#This Row],[META_CIUDAD_BOLIVAR]]-Tabla2[[#This Row],[META_CIUDAD_BOLIVAR2]]</f>
        <v>16.5</v>
      </c>
      <c r="AK112" s="59">
        <f>+Tabla2[[#This Row],[META_SUMAPAZ]]-Tabla2[[#This Row],[META_SUMAPAZ2]]</f>
        <v>7.5</v>
      </c>
      <c r="AL112" s="59"/>
      <c r="AM112" s="59"/>
      <c r="AN112" s="59">
        <f>+Tabla2[[#This Row],[META_SUBRED]]-Tabla2[[#This Row],[META_SUBRED2]]</f>
        <v>0</v>
      </c>
      <c r="AO112" s="63">
        <f>+Tabla2[[#This Row],[META_DISTRITO]]-Tabla2[[#This Row],[META_DISTRITO2]]</f>
        <v>0</v>
      </c>
      <c r="AP112" s="62">
        <f t="shared" si="1"/>
        <v>1.2000000000000455E-2</v>
      </c>
      <c r="AR112" s="83" t="s">
        <v>185</v>
      </c>
      <c r="AS112" s="84"/>
      <c r="AT112" s="84"/>
      <c r="AU112" s="84"/>
      <c r="AV112" s="84"/>
      <c r="AW112" s="84"/>
      <c r="AX112" s="84"/>
      <c r="AY112" s="85"/>
    </row>
    <row r="113" spans="1:51" ht="63.75" hidden="1">
      <c r="A113" s="19" t="s">
        <v>73</v>
      </c>
      <c r="B113" s="20" t="s">
        <v>186</v>
      </c>
      <c r="C113" s="20" t="s">
        <v>75</v>
      </c>
      <c r="D113" s="21">
        <v>101</v>
      </c>
      <c r="E113" s="20" t="s">
        <v>187</v>
      </c>
      <c r="F113" s="20" t="s">
        <v>77</v>
      </c>
      <c r="G113" s="19" t="s">
        <v>78</v>
      </c>
      <c r="H113" s="19" t="s">
        <v>50</v>
      </c>
      <c r="I113" s="19" t="s">
        <v>47</v>
      </c>
      <c r="J113" s="22">
        <v>322686</v>
      </c>
      <c r="K113" s="5">
        <v>0</v>
      </c>
      <c r="L113" s="22">
        <f>+Tabla2[[#This Row],[VALOR UNITARIO]]*Tabla2[[#This Row],[META_SUR]]</f>
        <v>0</v>
      </c>
      <c r="M113" s="73">
        <f>+Tabla2[[#This Row],[META_SUR]]*20.63/100</f>
        <v>0</v>
      </c>
      <c r="N113" s="74">
        <f>+Tabla2[[#This Row],[META_SUR]]*21.88/100</f>
        <v>0</v>
      </c>
      <c r="O113" s="74">
        <f>+Tabla2[[#This Row],[META_SUR]]*51.25/100</f>
        <v>0</v>
      </c>
      <c r="P113" s="74">
        <f>+Tabla2[[#This Row],[META_SUR]]*6.25/100</f>
        <v>0</v>
      </c>
      <c r="Q113" s="74"/>
      <c r="R113" s="74"/>
      <c r="S113" s="74"/>
      <c r="T113" s="75"/>
      <c r="U113" s="28">
        <f>+Tabla2[[#This Row],[META_TUNJUELITO]]+Tabla2[[#This Row],[META_USME]]+Tabla2[[#This Row],[META_CIUDAD_BOLIVAR]]+Tabla2[[#This Row],[META_SUMAPAZ]]+Tabla2[[#This Row],[META_]]+Tabla2[[#This Row],[META_2]]+Tabla2[[#This Row],[META_SUBRED]]+Tabla2[[#This Row],[META_DISTRITO]]</f>
        <v>0</v>
      </c>
      <c r="V113" s="29">
        <f>+Tabla2[[#This Row],[META_SUR]]-Tabla2[[#This Row],[META_TOTAL]]</f>
        <v>0</v>
      </c>
      <c r="W113" s="73"/>
      <c r="X113" s="74"/>
      <c r="Y113" s="74"/>
      <c r="Z113" s="74"/>
      <c r="AA113" s="74"/>
      <c r="AB113" s="74"/>
      <c r="AC113" s="74"/>
      <c r="AD113" s="75"/>
      <c r="AE113" s="28">
        <f>SUM(Tabla2[[#This Row],[META_TUNJUELITO2]:[META_DISTRITO2]])</f>
        <v>0</v>
      </c>
      <c r="AF113" s="29">
        <f>+Tabla2[[#This Row],[META_SUR]]-Tabla2[[#This Row],[META_TOTAL2]]</f>
        <v>0</v>
      </c>
      <c r="AH113" s="58">
        <f>+Tabla2[[#This Row],[META_TUNJUELITO]]-Tabla2[[#This Row],[META_TUNJUELITO2]]</f>
        <v>0</v>
      </c>
      <c r="AI113" s="59">
        <f>+Tabla2[[#This Row],[META_USME]]-Tabla2[[#This Row],[META_USME2]]</f>
        <v>0</v>
      </c>
      <c r="AJ113" s="59">
        <f>+Tabla2[[#This Row],[META_CIUDAD_BOLIVAR]]-Tabla2[[#This Row],[META_CIUDAD_BOLIVAR2]]</f>
        <v>0</v>
      </c>
      <c r="AK113" s="59">
        <f>+Tabla2[[#This Row],[META_SUMAPAZ]]-Tabla2[[#This Row],[META_SUMAPAZ2]]</f>
        <v>0</v>
      </c>
      <c r="AL113" s="59"/>
      <c r="AM113" s="59"/>
      <c r="AN113" s="59">
        <f>+Tabla2[[#This Row],[META_SUBRED]]-Tabla2[[#This Row],[META_SUBRED2]]</f>
        <v>0</v>
      </c>
      <c r="AO113" s="63">
        <f>+Tabla2[[#This Row],[META_DISTRITO]]-Tabla2[[#This Row],[META_DISTRITO2]]</f>
        <v>0</v>
      </c>
      <c r="AP113" s="62">
        <f t="shared" si="1"/>
        <v>0</v>
      </c>
      <c r="AR113" s="83"/>
      <c r="AS113" s="84"/>
      <c r="AT113" s="84"/>
      <c r="AU113" s="84"/>
      <c r="AV113" s="84"/>
      <c r="AW113" s="84"/>
      <c r="AX113" s="84"/>
      <c r="AY113" s="85"/>
    </row>
    <row r="114" spans="1:51" ht="63.75" hidden="1">
      <c r="A114" s="19" t="s">
        <v>73</v>
      </c>
      <c r="B114" s="20" t="s">
        <v>186</v>
      </c>
      <c r="C114" s="20" t="s">
        <v>97</v>
      </c>
      <c r="D114" s="21">
        <v>102</v>
      </c>
      <c r="E114" s="20" t="s">
        <v>188</v>
      </c>
      <c r="F114" s="20" t="s">
        <v>77</v>
      </c>
      <c r="G114" s="19" t="s">
        <v>78</v>
      </c>
      <c r="H114" s="19" t="s">
        <v>50</v>
      </c>
      <c r="I114" s="19" t="s">
        <v>47</v>
      </c>
      <c r="J114" s="22">
        <v>322686</v>
      </c>
      <c r="K114" s="5">
        <v>0</v>
      </c>
      <c r="L114" s="22">
        <f>+Tabla2[[#This Row],[VALOR UNITARIO]]*Tabla2[[#This Row],[META_SUR]]</f>
        <v>0</v>
      </c>
      <c r="M114" s="73">
        <f>+Tabla2[[#This Row],[META_SUR]]*20.63/100</f>
        <v>0</v>
      </c>
      <c r="N114" s="74">
        <f>+Tabla2[[#This Row],[META_SUR]]*21.88/100</f>
        <v>0</v>
      </c>
      <c r="O114" s="74">
        <f>+Tabla2[[#This Row],[META_SUR]]*51.25/100</f>
        <v>0</v>
      </c>
      <c r="P114" s="74">
        <f>+Tabla2[[#This Row],[META_SUR]]*6.25/100</f>
        <v>0</v>
      </c>
      <c r="Q114" s="74"/>
      <c r="R114" s="74"/>
      <c r="S114" s="74"/>
      <c r="T114" s="75"/>
      <c r="U114" s="28">
        <f>+Tabla2[[#This Row],[META_TUNJUELITO]]+Tabla2[[#This Row],[META_USME]]+Tabla2[[#This Row],[META_CIUDAD_BOLIVAR]]+Tabla2[[#This Row],[META_SUMAPAZ]]+Tabla2[[#This Row],[META_]]+Tabla2[[#This Row],[META_2]]+Tabla2[[#This Row],[META_SUBRED]]+Tabla2[[#This Row],[META_DISTRITO]]</f>
        <v>0</v>
      </c>
      <c r="V114" s="29">
        <f>+Tabla2[[#This Row],[META_SUR]]-Tabla2[[#This Row],[META_TOTAL]]</f>
        <v>0</v>
      </c>
      <c r="W114" s="73"/>
      <c r="X114" s="74"/>
      <c r="Y114" s="74"/>
      <c r="Z114" s="74"/>
      <c r="AA114" s="74"/>
      <c r="AB114" s="74"/>
      <c r="AC114" s="74"/>
      <c r="AD114" s="75"/>
      <c r="AE114" s="28">
        <f>SUM(Tabla2[[#This Row],[META_TUNJUELITO2]:[META_DISTRITO2]])</f>
        <v>0</v>
      </c>
      <c r="AF114" s="29">
        <f>+Tabla2[[#This Row],[META_SUR]]-Tabla2[[#This Row],[META_TOTAL2]]</f>
        <v>0</v>
      </c>
      <c r="AH114" s="58">
        <f>+Tabla2[[#This Row],[META_TUNJUELITO]]-Tabla2[[#This Row],[META_TUNJUELITO2]]</f>
        <v>0</v>
      </c>
      <c r="AI114" s="59">
        <f>+Tabla2[[#This Row],[META_USME]]-Tabla2[[#This Row],[META_USME2]]</f>
        <v>0</v>
      </c>
      <c r="AJ114" s="59">
        <f>+Tabla2[[#This Row],[META_CIUDAD_BOLIVAR]]-Tabla2[[#This Row],[META_CIUDAD_BOLIVAR2]]</f>
        <v>0</v>
      </c>
      <c r="AK114" s="59">
        <f>+Tabla2[[#This Row],[META_SUMAPAZ]]-Tabla2[[#This Row],[META_SUMAPAZ2]]</f>
        <v>0</v>
      </c>
      <c r="AL114" s="59"/>
      <c r="AM114" s="59"/>
      <c r="AN114" s="59">
        <f>+Tabla2[[#This Row],[META_SUBRED]]-Tabla2[[#This Row],[META_SUBRED2]]</f>
        <v>0</v>
      </c>
      <c r="AO114" s="63">
        <f>+Tabla2[[#This Row],[META_DISTRITO]]-Tabla2[[#This Row],[META_DISTRITO2]]</f>
        <v>0</v>
      </c>
      <c r="AP114" s="62">
        <f t="shared" si="1"/>
        <v>0</v>
      </c>
      <c r="AR114" s="83"/>
      <c r="AS114" s="84"/>
      <c r="AT114" s="84"/>
      <c r="AU114" s="84"/>
      <c r="AV114" s="84"/>
      <c r="AW114" s="84"/>
      <c r="AX114" s="84"/>
      <c r="AY114" s="85"/>
    </row>
    <row r="115" spans="1:51" ht="63.75" hidden="1">
      <c r="A115" s="19" t="s">
        <v>73</v>
      </c>
      <c r="B115" s="20" t="s">
        <v>186</v>
      </c>
      <c r="C115" s="20" t="s">
        <v>105</v>
      </c>
      <c r="D115" s="21">
        <v>103</v>
      </c>
      <c r="E115" s="20" t="s">
        <v>189</v>
      </c>
      <c r="F115" s="20" t="s">
        <v>77</v>
      </c>
      <c r="G115" s="19" t="s">
        <v>78</v>
      </c>
      <c r="H115" s="19" t="s">
        <v>50</v>
      </c>
      <c r="I115" s="19" t="s">
        <v>47</v>
      </c>
      <c r="J115" s="22">
        <v>53781</v>
      </c>
      <c r="K115" s="5">
        <v>0</v>
      </c>
      <c r="L115" s="22">
        <f>+Tabla2[[#This Row],[VALOR UNITARIO]]*Tabla2[[#This Row],[META_SUR]]</f>
        <v>0</v>
      </c>
      <c r="M115" s="73">
        <f>+Tabla2[[#This Row],[META_SUR]]*20.63/100</f>
        <v>0</v>
      </c>
      <c r="N115" s="74">
        <f>+Tabla2[[#This Row],[META_SUR]]*21.88/100</f>
        <v>0</v>
      </c>
      <c r="O115" s="74">
        <f>+Tabla2[[#This Row],[META_SUR]]*51.25/100</f>
        <v>0</v>
      </c>
      <c r="P115" s="74">
        <f>+Tabla2[[#This Row],[META_SUR]]*6.25/100</f>
        <v>0</v>
      </c>
      <c r="Q115" s="74"/>
      <c r="R115" s="74"/>
      <c r="S115" s="74"/>
      <c r="T115" s="75"/>
      <c r="U115" s="28">
        <f>+Tabla2[[#This Row],[META_TUNJUELITO]]+Tabla2[[#This Row],[META_USME]]+Tabla2[[#This Row],[META_CIUDAD_BOLIVAR]]+Tabla2[[#This Row],[META_SUMAPAZ]]+Tabla2[[#This Row],[META_]]+Tabla2[[#This Row],[META_2]]+Tabla2[[#This Row],[META_SUBRED]]+Tabla2[[#This Row],[META_DISTRITO]]</f>
        <v>0</v>
      </c>
      <c r="V115" s="29">
        <f>+Tabla2[[#This Row],[META_SUR]]-Tabla2[[#This Row],[META_TOTAL]]</f>
        <v>0</v>
      </c>
      <c r="W115" s="73"/>
      <c r="X115" s="74"/>
      <c r="Y115" s="74"/>
      <c r="Z115" s="74"/>
      <c r="AA115" s="74"/>
      <c r="AB115" s="74"/>
      <c r="AC115" s="74"/>
      <c r="AD115" s="75"/>
      <c r="AE115" s="28">
        <f>SUM(Tabla2[[#This Row],[META_TUNJUELITO2]:[META_DISTRITO2]])</f>
        <v>0</v>
      </c>
      <c r="AF115" s="29">
        <f>+Tabla2[[#This Row],[META_SUR]]-Tabla2[[#This Row],[META_TOTAL2]]</f>
        <v>0</v>
      </c>
      <c r="AH115" s="58">
        <f>+Tabla2[[#This Row],[META_TUNJUELITO]]-Tabla2[[#This Row],[META_TUNJUELITO2]]</f>
        <v>0</v>
      </c>
      <c r="AI115" s="59">
        <f>+Tabla2[[#This Row],[META_USME]]-Tabla2[[#This Row],[META_USME2]]</f>
        <v>0</v>
      </c>
      <c r="AJ115" s="59">
        <f>+Tabla2[[#This Row],[META_CIUDAD_BOLIVAR]]-Tabla2[[#This Row],[META_CIUDAD_BOLIVAR2]]</f>
        <v>0</v>
      </c>
      <c r="AK115" s="59">
        <f>+Tabla2[[#This Row],[META_SUMAPAZ]]-Tabla2[[#This Row],[META_SUMAPAZ2]]</f>
        <v>0</v>
      </c>
      <c r="AL115" s="59"/>
      <c r="AM115" s="59"/>
      <c r="AN115" s="59">
        <f>+Tabla2[[#This Row],[META_SUBRED]]-Tabla2[[#This Row],[META_SUBRED2]]</f>
        <v>0</v>
      </c>
      <c r="AO115" s="63">
        <f>+Tabla2[[#This Row],[META_DISTRITO]]-Tabla2[[#This Row],[META_DISTRITO2]]</f>
        <v>0</v>
      </c>
      <c r="AP115" s="62">
        <f t="shared" si="1"/>
        <v>0</v>
      </c>
      <c r="AR115" s="83"/>
      <c r="AS115" s="84"/>
      <c r="AT115" s="84"/>
      <c r="AU115" s="84"/>
      <c r="AV115" s="84"/>
      <c r="AW115" s="84"/>
      <c r="AX115" s="84"/>
      <c r="AY115" s="85"/>
    </row>
    <row r="116" spans="1:51" ht="63.75" hidden="1">
      <c r="A116" s="19" t="s">
        <v>73</v>
      </c>
      <c r="B116" s="20" t="s">
        <v>186</v>
      </c>
      <c r="C116" s="20" t="s">
        <v>75</v>
      </c>
      <c r="D116" s="21">
        <v>104</v>
      </c>
      <c r="E116" s="20" t="s">
        <v>190</v>
      </c>
      <c r="F116" s="20" t="s">
        <v>77</v>
      </c>
      <c r="G116" s="19" t="s">
        <v>78</v>
      </c>
      <c r="H116" s="19" t="s">
        <v>50</v>
      </c>
      <c r="I116" s="19" t="s">
        <v>47</v>
      </c>
      <c r="J116" s="22">
        <v>210809</v>
      </c>
      <c r="K116" s="5">
        <v>0</v>
      </c>
      <c r="L116" s="22">
        <f>+Tabla2[[#This Row],[VALOR UNITARIO]]*Tabla2[[#This Row],[META_SUR]]</f>
        <v>0</v>
      </c>
      <c r="M116" s="73">
        <f>+Tabla2[[#This Row],[META_SUR]]*20.63/100</f>
        <v>0</v>
      </c>
      <c r="N116" s="74">
        <f>+Tabla2[[#This Row],[META_SUR]]*21.88/100</f>
        <v>0</v>
      </c>
      <c r="O116" s="74">
        <f>+Tabla2[[#This Row],[META_SUR]]*51.25/100</f>
        <v>0</v>
      </c>
      <c r="P116" s="74">
        <f>+Tabla2[[#This Row],[META_SUR]]*6.25/100</f>
        <v>0</v>
      </c>
      <c r="Q116" s="74"/>
      <c r="R116" s="74"/>
      <c r="S116" s="74"/>
      <c r="T116" s="75"/>
      <c r="U116" s="28">
        <f>+Tabla2[[#This Row],[META_TUNJUELITO]]+Tabla2[[#This Row],[META_USME]]+Tabla2[[#This Row],[META_CIUDAD_BOLIVAR]]+Tabla2[[#This Row],[META_SUMAPAZ]]+Tabla2[[#This Row],[META_]]+Tabla2[[#This Row],[META_2]]+Tabla2[[#This Row],[META_SUBRED]]+Tabla2[[#This Row],[META_DISTRITO]]</f>
        <v>0</v>
      </c>
      <c r="V116" s="29">
        <f>+Tabla2[[#This Row],[META_SUR]]-Tabla2[[#This Row],[META_TOTAL]]</f>
        <v>0</v>
      </c>
      <c r="W116" s="73"/>
      <c r="X116" s="74"/>
      <c r="Y116" s="74"/>
      <c r="Z116" s="74"/>
      <c r="AA116" s="74"/>
      <c r="AB116" s="74"/>
      <c r="AC116" s="74"/>
      <c r="AD116" s="75"/>
      <c r="AE116" s="28">
        <f>SUM(Tabla2[[#This Row],[META_TUNJUELITO2]:[META_DISTRITO2]])</f>
        <v>0</v>
      </c>
      <c r="AF116" s="29">
        <f>+Tabla2[[#This Row],[META_SUR]]-Tabla2[[#This Row],[META_TOTAL2]]</f>
        <v>0</v>
      </c>
      <c r="AH116" s="58">
        <f>+Tabla2[[#This Row],[META_TUNJUELITO]]-Tabla2[[#This Row],[META_TUNJUELITO2]]</f>
        <v>0</v>
      </c>
      <c r="AI116" s="59">
        <f>+Tabla2[[#This Row],[META_USME]]-Tabla2[[#This Row],[META_USME2]]</f>
        <v>0</v>
      </c>
      <c r="AJ116" s="59">
        <f>+Tabla2[[#This Row],[META_CIUDAD_BOLIVAR]]-Tabla2[[#This Row],[META_CIUDAD_BOLIVAR2]]</f>
        <v>0</v>
      </c>
      <c r="AK116" s="59">
        <f>+Tabla2[[#This Row],[META_SUMAPAZ]]-Tabla2[[#This Row],[META_SUMAPAZ2]]</f>
        <v>0</v>
      </c>
      <c r="AL116" s="59"/>
      <c r="AM116" s="59"/>
      <c r="AN116" s="59">
        <f>+Tabla2[[#This Row],[META_SUBRED]]-Tabla2[[#This Row],[META_SUBRED2]]</f>
        <v>0</v>
      </c>
      <c r="AO116" s="63">
        <f>+Tabla2[[#This Row],[META_DISTRITO]]-Tabla2[[#This Row],[META_DISTRITO2]]</f>
        <v>0</v>
      </c>
      <c r="AP116" s="62">
        <f t="shared" si="1"/>
        <v>0</v>
      </c>
      <c r="AR116" s="83"/>
      <c r="AS116" s="84"/>
      <c r="AT116" s="84"/>
      <c r="AU116" s="84"/>
      <c r="AV116" s="84"/>
      <c r="AW116" s="84"/>
      <c r="AX116" s="84"/>
      <c r="AY116" s="85"/>
    </row>
    <row r="117" spans="1:51" ht="63.75" hidden="1">
      <c r="A117" s="19" t="s">
        <v>73</v>
      </c>
      <c r="B117" s="20" t="s">
        <v>186</v>
      </c>
      <c r="C117" s="20" t="s">
        <v>105</v>
      </c>
      <c r="D117" s="21">
        <v>105</v>
      </c>
      <c r="E117" s="20" t="s">
        <v>191</v>
      </c>
      <c r="F117" s="20" t="s">
        <v>77</v>
      </c>
      <c r="G117" s="19" t="s">
        <v>107</v>
      </c>
      <c r="H117" s="19" t="s">
        <v>50</v>
      </c>
      <c r="I117" s="19" t="s">
        <v>47</v>
      </c>
      <c r="J117" s="22">
        <v>281078</v>
      </c>
      <c r="K117" s="5">
        <v>0</v>
      </c>
      <c r="L117" s="22">
        <f>+Tabla2[[#This Row],[VALOR UNITARIO]]*Tabla2[[#This Row],[META_SUR]]</f>
        <v>0</v>
      </c>
      <c r="M117" s="73">
        <f>+Tabla2[[#This Row],[META_SUR]]*20.63/100</f>
        <v>0</v>
      </c>
      <c r="N117" s="74">
        <f>+Tabla2[[#This Row],[META_SUR]]*21.88/100</f>
        <v>0</v>
      </c>
      <c r="O117" s="74">
        <f>+Tabla2[[#This Row],[META_SUR]]*51.25/100</f>
        <v>0</v>
      </c>
      <c r="P117" s="74">
        <f>+Tabla2[[#This Row],[META_SUR]]*6.25/100</f>
        <v>0</v>
      </c>
      <c r="Q117" s="74"/>
      <c r="R117" s="74"/>
      <c r="S117" s="74"/>
      <c r="T117" s="75"/>
      <c r="U117" s="28">
        <f>+Tabla2[[#This Row],[META_TUNJUELITO]]+Tabla2[[#This Row],[META_USME]]+Tabla2[[#This Row],[META_CIUDAD_BOLIVAR]]+Tabla2[[#This Row],[META_SUMAPAZ]]+Tabla2[[#This Row],[META_]]+Tabla2[[#This Row],[META_2]]+Tabla2[[#This Row],[META_SUBRED]]+Tabla2[[#This Row],[META_DISTRITO]]</f>
        <v>0</v>
      </c>
      <c r="V117" s="29">
        <f>+Tabla2[[#This Row],[META_SUR]]-Tabla2[[#This Row],[META_TOTAL]]</f>
        <v>0</v>
      </c>
      <c r="W117" s="73"/>
      <c r="X117" s="74"/>
      <c r="Y117" s="74"/>
      <c r="Z117" s="74"/>
      <c r="AA117" s="74"/>
      <c r="AB117" s="74"/>
      <c r="AC117" s="74"/>
      <c r="AD117" s="75"/>
      <c r="AE117" s="28">
        <f>SUM(Tabla2[[#This Row],[META_TUNJUELITO2]:[META_DISTRITO2]])</f>
        <v>0</v>
      </c>
      <c r="AF117" s="29">
        <f>+Tabla2[[#This Row],[META_SUR]]-Tabla2[[#This Row],[META_TOTAL2]]</f>
        <v>0</v>
      </c>
      <c r="AH117" s="58">
        <f>+Tabla2[[#This Row],[META_TUNJUELITO]]-Tabla2[[#This Row],[META_TUNJUELITO2]]</f>
        <v>0</v>
      </c>
      <c r="AI117" s="59">
        <f>+Tabla2[[#This Row],[META_USME]]-Tabla2[[#This Row],[META_USME2]]</f>
        <v>0</v>
      </c>
      <c r="AJ117" s="59">
        <f>+Tabla2[[#This Row],[META_CIUDAD_BOLIVAR]]-Tabla2[[#This Row],[META_CIUDAD_BOLIVAR2]]</f>
        <v>0</v>
      </c>
      <c r="AK117" s="59">
        <f>+Tabla2[[#This Row],[META_SUMAPAZ]]-Tabla2[[#This Row],[META_SUMAPAZ2]]</f>
        <v>0</v>
      </c>
      <c r="AL117" s="59"/>
      <c r="AM117" s="59"/>
      <c r="AN117" s="59">
        <f>+Tabla2[[#This Row],[META_SUBRED]]-Tabla2[[#This Row],[META_SUBRED2]]</f>
        <v>0</v>
      </c>
      <c r="AO117" s="63">
        <f>+Tabla2[[#This Row],[META_DISTRITO]]-Tabla2[[#This Row],[META_DISTRITO2]]</f>
        <v>0</v>
      </c>
      <c r="AP117" s="62">
        <f t="shared" si="1"/>
        <v>0</v>
      </c>
      <c r="AR117" s="83"/>
      <c r="AS117" s="84"/>
      <c r="AT117" s="84"/>
      <c r="AU117" s="84"/>
      <c r="AV117" s="84"/>
      <c r="AW117" s="84"/>
      <c r="AX117" s="84"/>
      <c r="AY117" s="85"/>
    </row>
    <row r="118" spans="1:51" ht="63" hidden="1" customHeight="1">
      <c r="A118" s="19" t="s">
        <v>73</v>
      </c>
      <c r="B118" s="20" t="s">
        <v>186</v>
      </c>
      <c r="C118" s="20" t="s">
        <v>75</v>
      </c>
      <c r="D118" s="21">
        <v>106</v>
      </c>
      <c r="E118" s="20" t="s">
        <v>192</v>
      </c>
      <c r="F118" s="20" t="s">
        <v>77</v>
      </c>
      <c r="G118" s="19" t="s">
        <v>78</v>
      </c>
      <c r="H118" s="19" t="s">
        <v>50</v>
      </c>
      <c r="I118" s="19" t="s">
        <v>47</v>
      </c>
      <c r="J118" s="22">
        <v>210809</v>
      </c>
      <c r="K118" s="5">
        <v>162</v>
      </c>
      <c r="L118" s="22">
        <f>+Tabla2[[#This Row],[VALOR UNITARIO]]*Tabla2[[#This Row],[META_SUR]]</f>
        <v>34151058</v>
      </c>
      <c r="M118" s="73">
        <f>+Tabla2[[#This Row],[META_SUR]]*20.63/100</f>
        <v>33.4206</v>
      </c>
      <c r="N118" s="74">
        <f>+Tabla2[[#This Row],[META_SUR]]*21.88/100</f>
        <v>35.445599999999999</v>
      </c>
      <c r="O118" s="74">
        <f>+Tabla2[[#This Row],[META_SUR]]*51.25/100</f>
        <v>83.025000000000006</v>
      </c>
      <c r="P118" s="74">
        <f>+Tabla2[[#This Row],[META_SUR]]*6.25/100</f>
        <v>10.125</v>
      </c>
      <c r="Q118" s="74"/>
      <c r="R118" s="74"/>
      <c r="S118" s="74"/>
      <c r="T118" s="75"/>
      <c r="U118" s="28">
        <f>+Tabla2[[#This Row],[META_TUNJUELITO]]+Tabla2[[#This Row],[META_USME]]+Tabla2[[#This Row],[META_CIUDAD_BOLIVAR]]+Tabla2[[#This Row],[META_SUMAPAZ]]+Tabla2[[#This Row],[META_]]+Tabla2[[#This Row],[META_2]]+Tabla2[[#This Row],[META_SUBRED]]+Tabla2[[#This Row],[META_DISTRITO]]</f>
        <v>162.0162</v>
      </c>
      <c r="V118" s="29">
        <f>+Tabla2[[#This Row],[META_SUR]]-Tabla2[[#This Row],[META_TOTAL]]</f>
        <v>-1.6199999999997772E-2</v>
      </c>
      <c r="W118" s="73">
        <v>36</v>
      </c>
      <c r="X118" s="74">
        <v>60</v>
      </c>
      <c r="Y118" s="74">
        <v>66</v>
      </c>
      <c r="Z118" s="74"/>
      <c r="AA118" s="74"/>
      <c r="AB118" s="74"/>
      <c r="AC118" s="74"/>
      <c r="AD118" s="75"/>
      <c r="AE118" s="28">
        <f>SUM(Tabla2[[#This Row],[META_TUNJUELITO2]:[META_DISTRITO2]])</f>
        <v>162</v>
      </c>
      <c r="AF118" s="29">
        <f>+Tabla2[[#This Row],[META_SUR]]-Tabla2[[#This Row],[META_TOTAL2]]</f>
        <v>0</v>
      </c>
      <c r="AH118" s="58">
        <f>+Tabla2[[#This Row],[META_TUNJUELITO]]-Tabla2[[#This Row],[META_TUNJUELITO2]]</f>
        <v>-2.5793999999999997</v>
      </c>
      <c r="AI118" s="59">
        <f>+Tabla2[[#This Row],[META_USME]]-Tabla2[[#This Row],[META_USME2]]</f>
        <v>-24.554400000000001</v>
      </c>
      <c r="AJ118" s="59">
        <f>+Tabla2[[#This Row],[META_CIUDAD_BOLIVAR]]-Tabla2[[#This Row],[META_CIUDAD_BOLIVAR2]]</f>
        <v>17.025000000000006</v>
      </c>
      <c r="AK118" s="59">
        <f>+Tabla2[[#This Row],[META_SUMAPAZ]]-Tabla2[[#This Row],[META_SUMAPAZ2]]</f>
        <v>10.125</v>
      </c>
      <c r="AL118" s="59"/>
      <c r="AM118" s="59"/>
      <c r="AN118" s="59">
        <f>+Tabla2[[#This Row],[META_SUBRED]]-Tabla2[[#This Row],[META_SUBRED2]]</f>
        <v>0</v>
      </c>
      <c r="AO118" s="63">
        <f>+Tabla2[[#This Row],[META_DISTRITO]]-Tabla2[[#This Row],[META_DISTRITO2]]</f>
        <v>0</v>
      </c>
      <c r="AP118" s="62">
        <f t="shared" si="1"/>
        <v>1.6200000000004877E-2</v>
      </c>
      <c r="AR118" s="83" t="s">
        <v>193</v>
      </c>
      <c r="AS118" s="84"/>
      <c r="AT118" s="84"/>
      <c r="AU118" s="84"/>
      <c r="AV118" s="84"/>
      <c r="AW118" s="84"/>
      <c r="AX118" s="84"/>
      <c r="AY118" s="85"/>
    </row>
    <row r="119" spans="1:51" ht="63.6" hidden="1" customHeight="1">
      <c r="A119" s="19" t="s">
        <v>73</v>
      </c>
      <c r="B119" s="20" t="s">
        <v>186</v>
      </c>
      <c r="C119" s="20" t="s">
        <v>97</v>
      </c>
      <c r="D119" s="21">
        <v>107</v>
      </c>
      <c r="E119" s="20" t="s">
        <v>194</v>
      </c>
      <c r="F119" s="20" t="s">
        <v>77</v>
      </c>
      <c r="G119" s="19" t="s">
        <v>78</v>
      </c>
      <c r="H119" s="19" t="s">
        <v>50</v>
      </c>
      <c r="I119" s="19" t="s">
        <v>47</v>
      </c>
      <c r="J119" s="22">
        <v>55938</v>
      </c>
      <c r="K119" s="5">
        <v>159</v>
      </c>
      <c r="L119" s="22">
        <f>+Tabla2[[#This Row],[VALOR UNITARIO]]*Tabla2[[#This Row],[META_SUR]]</f>
        <v>8894142</v>
      </c>
      <c r="M119" s="73">
        <f>+Tabla2[[#This Row],[META_SUR]]*20.63/100</f>
        <v>32.801699999999997</v>
      </c>
      <c r="N119" s="74">
        <f>+Tabla2[[#This Row],[META_SUR]]*21.88/100</f>
        <v>34.789199999999994</v>
      </c>
      <c r="O119" s="74">
        <f>+Tabla2[[#This Row],[META_SUR]]*51.25/100</f>
        <v>81.487499999999997</v>
      </c>
      <c r="P119" s="74">
        <f>+Tabla2[[#This Row],[META_SUR]]*6.25/100</f>
        <v>9.9375</v>
      </c>
      <c r="Q119" s="74"/>
      <c r="R119" s="74"/>
      <c r="S119" s="74"/>
      <c r="T119" s="75"/>
      <c r="U119" s="28">
        <f>+Tabla2[[#This Row],[META_TUNJUELITO]]+Tabla2[[#This Row],[META_USME]]+Tabla2[[#This Row],[META_CIUDAD_BOLIVAR]]+Tabla2[[#This Row],[META_SUMAPAZ]]+Tabla2[[#This Row],[META_]]+Tabla2[[#This Row],[META_2]]+Tabla2[[#This Row],[META_SUBRED]]+Tabla2[[#This Row],[META_DISTRITO]]</f>
        <v>159.01589999999999</v>
      </c>
      <c r="V119" s="29">
        <f>+Tabla2[[#This Row],[META_SUR]]-Tabla2[[#This Row],[META_TOTAL]]</f>
        <v>-1.5899999999987813E-2</v>
      </c>
      <c r="W119" s="73">
        <v>30</v>
      </c>
      <c r="X119" s="74">
        <v>60</v>
      </c>
      <c r="Y119" s="74">
        <v>69</v>
      </c>
      <c r="Z119" s="74"/>
      <c r="AA119" s="74"/>
      <c r="AB119" s="74"/>
      <c r="AC119" s="74"/>
      <c r="AD119" s="75"/>
      <c r="AE119" s="28">
        <f>SUM(Tabla2[[#This Row],[META_TUNJUELITO2]:[META_DISTRITO2]])</f>
        <v>159</v>
      </c>
      <c r="AF119" s="29">
        <f>+Tabla2[[#This Row],[META_SUR]]-Tabla2[[#This Row],[META_TOTAL2]]</f>
        <v>0</v>
      </c>
      <c r="AH119" s="64">
        <f>+Tabla2[[#This Row],[META_TUNJUELITO]]-Tabla2[[#This Row],[META_TUNJUELITO2]]</f>
        <v>2.8016999999999967</v>
      </c>
      <c r="AI119" s="60">
        <f>+Tabla2[[#This Row],[META_USME]]-Tabla2[[#This Row],[META_USME2]]</f>
        <v>-25.210800000000006</v>
      </c>
      <c r="AJ119" s="60">
        <f>+Tabla2[[#This Row],[META_CIUDAD_BOLIVAR]]-Tabla2[[#This Row],[META_CIUDAD_BOLIVAR2]]</f>
        <v>12.487499999999997</v>
      </c>
      <c r="AK119" s="60">
        <f>+Tabla2[[#This Row],[META_SUMAPAZ]]-Tabla2[[#This Row],[META_SUMAPAZ2]]</f>
        <v>9.9375</v>
      </c>
      <c r="AL119" s="60"/>
      <c r="AM119" s="60"/>
      <c r="AN119" s="60">
        <f>+Tabla2[[#This Row],[META_SUBRED]]-Tabla2[[#This Row],[META_SUBRED2]]</f>
        <v>0</v>
      </c>
      <c r="AO119" s="61">
        <f>+Tabla2[[#This Row],[META_DISTRITO]]-Tabla2[[#This Row],[META_DISTRITO2]]</f>
        <v>0</v>
      </c>
      <c r="AP119" s="62">
        <f t="shared" si="1"/>
        <v>1.5899999999987813E-2</v>
      </c>
      <c r="AR119" s="83" t="s">
        <v>193</v>
      </c>
      <c r="AS119" s="84"/>
      <c r="AT119" s="84"/>
      <c r="AU119" s="84"/>
      <c r="AV119" s="84"/>
      <c r="AW119" s="84"/>
      <c r="AX119" s="84"/>
      <c r="AY119" s="85"/>
    </row>
    <row r="120" spans="1:51" ht="63.6" hidden="1" customHeight="1">
      <c r="A120" s="19" t="s">
        <v>73</v>
      </c>
      <c r="B120" s="20" t="s">
        <v>186</v>
      </c>
      <c r="C120" s="20" t="s">
        <v>97</v>
      </c>
      <c r="D120" s="21">
        <v>108</v>
      </c>
      <c r="E120" s="20" t="s">
        <v>195</v>
      </c>
      <c r="F120" s="20" t="s">
        <v>77</v>
      </c>
      <c r="G120" s="19" t="s">
        <v>78</v>
      </c>
      <c r="H120" s="19" t="s">
        <v>50</v>
      </c>
      <c r="I120" s="19" t="s">
        <v>47</v>
      </c>
      <c r="J120" s="22">
        <v>210809</v>
      </c>
      <c r="K120" s="5">
        <v>162</v>
      </c>
      <c r="L120" s="22">
        <f>+Tabla2[[#This Row],[VALOR UNITARIO]]*Tabla2[[#This Row],[META_SUR]]</f>
        <v>34151058</v>
      </c>
      <c r="M120" s="73">
        <f>+Tabla2[[#This Row],[META_SUR]]*20.63/100</f>
        <v>33.4206</v>
      </c>
      <c r="N120" s="74">
        <f>+Tabla2[[#This Row],[META_SUR]]*21.88/100</f>
        <v>35.445599999999999</v>
      </c>
      <c r="O120" s="74">
        <f>+Tabla2[[#This Row],[META_SUR]]*51.25/100</f>
        <v>83.025000000000006</v>
      </c>
      <c r="P120" s="74">
        <f>+Tabla2[[#This Row],[META_SUR]]*6.25/100</f>
        <v>10.125</v>
      </c>
      <c r="Q120" s="74"/>
      <c r="R120" s="74"/>
      <c r="S120" s="74"/>
      <c r="T120" s="75"/>
      <c r="U120" s="28">
        <f>+Tabla2[[#This Row],[META_TUNJUELITO]]+Tabla2[[#This Row],[META_USME]]+Tabla2[[#This Row],[META_CIUDAD_BOLIVAR]]+Tabla2[[#This Row],[META_SUMAPAZ]]+Tabla2[[#This Row],[META_]]+Tabla2[[#This Row],[META_2]]+Tabla2[[#This Row],[META_SUBRED]]+Tabla2[[#This Row],[META_DISTRITO]]</f>
        <v>162.0162</v>
      </c>
      <c r="V120" s="29">
        <f>+Tabla2[[#This Row],[META_SUR]]-Tabla2[[#This Row],[META_TOTAL]]</f>
        <v>-1.6199999999997772E-2</v>
      </c>
      <c r="W120" s="73">
        <v>30</v>
      </c>
      <c r="X120" s="74">
        <v>60</v>
      </c>
      <c r="Y120" s="74">
        <v>72</v>
      </c>
      <c r="Z120" s="74"/>
      <c r="AA120" s="74"/>
      <c r="AB120" s="74"/>
      <c r="AC120" s="74"/>
      <c r="AD120" s="75"/>
      <c r="AE120" s="28">
        <f>SUM(Tabla2[[#This Row],[META_TUNJUELITO2]:[META_DISTRITO2]])</f>
        <v>162</v>
      </c>
      <c r="AF120" s="29">
        <f>+Tabla2[[#This Row],[META_SUR]]-Tabla2[[#This Row],[META_TOTAL2]]</f>
        <v>0</v>
      </c>
      <c r="AH120" s="58">
        <f>+Tabla2[[#This Row],[META_TUNJUELITO]]-Tabla2[[#This Row],[META_TUNJUELITO2]]</f>
        <v>3.4206000000000003</v>
      </c>
      <c r="AI120" s="59">
        <f>+Tabla2[[#This Row],[META_USME]]-Tabla2[[#This Row],[META_USME2]]</f>
        <v>-24.554400000000001</v>
      </c>
      <c r="AJ120" s="59">
        <f>+Tabla2[[#This Row],[META_CIUDAD_BOLIVAR]]-Tabla2[[#This Row],[META_CIUDAD_BOLIVAR2]]</f>
        <v>11.025000000000006</v>
      </c>
      <c r="AK120" s="59">
        <f>+Tabla2[[#This Row],[META_SUMAPAZ]]-Tabla2[[#This Row],[META_SUMAPAZ2]]</f>
        <v>10.125</v>
      </c>
      <c r="AL120" s="59"/>
      <c r="AM120" s="59"/>
      <c r="AN120" s="59">
        <f>+Tabla2[[#This Row],[META_SUBRED]]-Tabla2[[#This Row],[META_SUBRED2]]</f>
        <v>0</v>
      </c>
      <c r="AO120" s="63">
        <f>+Tabla2[[#This Row],[META_DISTRITO]]-Tabla2[[#This Row],[META_DISTRITO2]]</f>
        <v>0</v>
      </c>
      <c r="AP120" s="62">
        <f t="shared" si="1"/>
        <v>1.6200000000004877E-2</v>
      </c>
      <c r="AR120" s="83" t="s">
        <v>193</v>
      </c>
      <c r="AS120" s="84"/>
      <c r="AT120" s="84"/>
      <c r="AU120" s="84"/>
      <c r="AV120" s="84"/>
      <c r="AW120" s="84"/>
      <c r="AX120" s="84"/>
      <c r="AY120" s="85"/>
    </row>
    <row r="121" spans="1:51" ht="63.75" hidden="1">
      <c r="A121" s="19" t="s">
        <v>73</v>
      </c>
      <c r="B121" s="20" t="s">
        <v>186</v>
      </c>
      <c r="C121" s="20" t="s">
        <v>105</v>
      </c>
      <c r="D121" s="21">
        <v>109</v>
      </c>
      <c r="E121" s="20" t="s">
        <v>196</v>
      </c>
      <c r="F121" s="20" t="s">
        <v>77</v>
      </c>
      <c r="G121" s="19" t="s">
        <v>107</v>
      </c>
      <c r="H121" s="19" t="s">
        <v>50</v>
      </c>
      <c r="I121" s="19" t="s">
        <v>47</v>
      </c>
      <c r="J121" s="22">
        <v>199714</v>
      </c>
      <c r="K121" s="5">
        <v>60</v>
      </c>
      <c r="L121" s="22">
        <f>+Tabla2[[#This Row],[VALOR UNITARIO]]*Tabla2[[#This Row],[META_SUR]]</f>
        <v>11982840</v>
      </c>
      <c r="M121" s="73">
        <f>+Tabla2[[#This Row],[META_SUR]]*20.63/100</f>
        <v>12.378</v>
      </c>
      <c r="N121" s="74">
        <f>+Tabla2[[#This Row],[META_SUR]]*21.88/100</f>
        <v>13.128</v>
      </c>
      <c r="O121" s="74">
        <f>+Tabla2[[#This Row],[META_SUR]]*51.25/100</f>
        <v>30.75</v>
      </c>
      <c r="P121" s="74">
        <f>+Tabla2[[#This Row],[META_SUR]]*6.25/100</f>
        <v>3.75</v>
      </c>
      <c r="Q121" s="74"/>
      <c r="R121" s="74"/>
      <c r="S121" s="74"/>
      <c r="T121" s="75"/>
      <c r="U121" s="28">
        <f>+Tabla2[[#This Row],[META_TUNJUELITO]]+Tabla2[[#This Row],[META_USME]]+Tabla2[[#This Row],[META_CIUDAD_BOLIVAR]]+Tabla2[[#This Row],[META_SUMAPAZ]]+Tabla2[[#This Row],[META_]]+Tabla2[[#This Row],[META_2]]+Tabla2[[#This Row],[META_SUBRED]]+Tabla2[[#This Row],[META_DISTRITO]]</f>
        <v>60.006</v>
      </c>
      <c r="V121" s="29">
        <f>+Tabla2[[#This Row],[META_SUR]]-Tabla2[[#This Row],[META_TOTAL]]</f>
        <v>-6.0000000000002274E-3</v>
      </c>
      <c r="W121" s="73">
        <v>12</v>
      </c>
      <c r="X121" s="74">
        <v>21</v>
      </c>
      <c r="Y121" s="74">
        <v>27</v>
      </c>
      <c r="Z121" s="74"/>
      <c r="AA121" s="74"/>
      <c r="AB121" s="74"/>
      <c r="AC121" s="74"/>
      <c r="AD121" s="75"/>
      <c r="AE121" s="28">
        <f>SUM(Tabla2[[#This Row],[META_TUNJUELITO2]:[META_DISTRITO2]])</f>
        <v>60</v>
      </c>
      <c r="AF121" s="29">
        <f>+Tabla2[[#This Row],[META_SUR]]-Tabla2[[#This Row],[META_TOTAL2]]</f>
        <v>0</v>
      </c>
      <c r="AH121" s="58">
        <f>+Tabla2[[#This Row],[META_TUNJUELITO]]-Tabla2[[#This Row],[META_TUNJUELITO2]]</f>
        <v>0.37800000000000011</v>
      </c>
      <c r="AI121" s="59">
        <f>+Tabla2[[#This Row],[META_USME]]-Tabla2[[#This Row],[META_USME2]]</f>
        <v>-7.8719999999999999</v>
      </c>
      <c r="AJ121" s="59">
        <f>+Tabla2[[#This Row],[META_CIUDAD_BOLIVAR]]-Tabla2[[#This Row],[META_CIUDAD_BOLIVAR2]]</f>
        <v>3.75</v>
      </c>
      <c r="AK121" s="59">
        <f>+Tabla2[[#This Row],[META_SUMAPAZ]]-Tabla2[[#This Row],[META_SUMAPAZ2]]</f>
        <v>3.75</v>
      </c>
      <c r="AL121" s="59"/>
      <c r="AM121" s="59"/>
      <c r="AN121" s="59">
        <f>+Tabla2[[#This Row],[META_SUBRED]]-Tabla2[[#This Row],[META_SUBRED2]]</f>
        <v>0</v>
      </c>
      <c r="AO121" s="63">
        <f>+Tabla2[[#This Row],[META_DISTRITO]]-Tabla2[[#This Row],[META_DISTRITO2]]</f>
        <v>0</v>
      </c>
      <c r="AP121" s="62">
        <f t="shared" si="1"/>
        <v>6.0000000000002274E-3</v>
      </c>
      <c r="AR121" s="83"/>
      <c r="AS121" s="84"/>
      <c r="AT121" s="84"/>
      <c r="AU121" s="84"/>
      <c r="AV121" s="84"/>
      <c r="AW121" s="84"/>
      <c r="AX121" s="84"/>
      <c r="AY121" s="85"/>
    </row>
    <row r="122" spans="1:51" ht="63.75" hidden="1">
      <c r="A122" s="19" t="s">
        <v>73</v>
      </c>
      <c r="B122" s="20" t="s">
        <v>186</v>
      </c>
      <c r="C122" s="20" t="s">
        <v>75</v>
      </c>
      <c r="D122" s="21">
        <v>110</v>
      </c>
      <c r="E122" s="20" t="s">
        <v>197</v>
      </c>
      <c r="F122" s="20" t="s">
        <v>87</v>
      </c>
      <c r="G122" s="19" t="s">
        <v>78</v>
      </c>
      <c r="H122" s="19" t="s">
        <v>50</v>
      </c>
      <c r="I122" s="19" t="s">
        <v>47</v>
      </c>
      <c r="J122" s="22">
        <v>316213</v>
      </c>
      <c r="K122" s="5">
        <v>24</v>
      </c>
      <c r="L122" s="22">
        <f>+Tabla2[[#This Row],[VALOR UNITARIO]]*Tabla2[[#This Row],[META_SUR]]</f>
        <v>7589112</v>
      </c>
      <c r="M122" s="73">
        <f>+Tabla2[[#This Row],[META_SUR]]*20.63/100</f>
        <v>4.9512</v>
      </c>
      <c r="N122" s="74">
        <f>+Tabla2[[#This Row],[META_SUR]]*21.88/100</f>
        <v>5.2511999999999999</v>
      </c>
      <c r="O122" s="74">
        <f>+Tabla2[[#This Row],[META_SUR]]*51.25/100</f>
        <v>12.3</v>
      </c>
      <c r="P122" s="74">
        <f>+Tabla2[[#This Row],[META_SUR]]*6.25/100</f>
        <v>1.5</v>
      </c>
      <c r="Q122" s="74"/>
      <c r="R122" s="74"/>
      <c r="S122" s="74"/>
      <c r="T122" s="75"/>
      <c r="U122" s="28">
        <f>+Tabla2[[#This Row],[META_TUNJUELITO]]+Tabla2[[#This Row],[META_USME]]+Tabla2[[#This Row],[META_CIUDAD_BOLIVAR]]+Tabla2[[#This Row],[META_SUMAPAZ]]+Tabla2[[#This Row],[META_]]+Tabla2[[#This Row],[META_2]]+Tabla2[[#This Row],[META_SUBRED]]+Tabla2[[#This Row],[META_DISTRITO]]</f>
        <v>24.002400000000002</v>
      </c>
      <c r="V122" s="29">
        <f>+Tabla2[[#This Row],[META_SUR]]-Tabla2[[#This Row],[META_TOTAL]]</f>
        <v>-2.400000000001512E-3</v>
      </c>
      <c r="W122" s="73">
        <v>24</v>
      </c>
      <c r="X122" s="74">
        <v>0</v>
      </c>
      <c r="Y122" s="74">
        <v>0</v>
      </c>
      <c r="Z122" s="74"/>
      <c r="AA122" s="74"/>
      <c r="AB122" s="74"/>
      <c r="AC122" s="74"/>
      <c r="AD122" s="75"/>
      <c r="AE122" s="28">
        <f>SUM(Tabla2[[#This Row],[META_TUNJUELITO2]:[META_DISTRITO2]])</f>
        <v>24</v>
      </c>
      <c r="AF122" s="29">
        <f>+Tabla2[[#This Row],[META_SUR]]-Tabla2[[#This Row],[META_TOTAL2]]</f>
        <v>0</v>
      </c>
      <c r="AH122" s="58">
        <f>+Tabla2[[#This Row],[META_TUNJUELITO]]-Tabla2[[#This Row],[META_TUNJUELITO2]]</f>
        <v>-19.0488</v>
      </c>
      <c r="AI122" s="59">
        <f>+Tabla2[[#This Row],[META_USME]]-Tabla2[[#This Row],[META_USME2]]</f>
        <v>5.2511999999999999</v>
      </c>
      <c r="AJ122" s="59">
        <f>+Tabla2[[#This Row],[META_CIUDAD_BOLIVAR]]-Tabla2[[#This Row],[META_CIUDAD_BOLIVAR2]]</f>
        <v>12.3</v>
      </c>
      <c r="AK122" s="59">
        <f>+Tabla2[[#This Row],[META_SUMAPAZ]]-Tabla2[[#This Row],[META_SUMAPAZ2]]</f>
        <v>1.5</v>
      </c>
      <c r="AL122" s="59"/>
      <c r="AM122" s="59"/>
      <c r="AN122" s="59">
        <f>+Tabla2[[#This Row],[META_SUBRED]]-Tabla2[[#This Row],[META_SUBRED2]]</f>
        <v>0</v>
      </c>
      <c r="AO122" s="63">
        <f>+Tabla2[[#This Row],[META_DISTRITO]]-Tabla2[[#This Row],[META_DISTRITO2]]</f>
        <v>0</v>
      </c>
      <c r="AP122" s="62">
        <f t="shared" si="1"/>
        <v>2.400000000001512E-3</v>
      </c>
      <c r="AR122" s="83"/>
      <c r="AS122" s="84"/>
      <c r="AT122" s="84"/>
      <c r="AU122" s="84"/>
      <c r="AV122" s="84"/>
      <c r="AW122" s="84"/>
      <c r="AX122" s="84"/>
      <c r="AY122" s="85"/>
    </row>
    <row r="123" spans="1:51" ht="63.75" hidden="1">
      <c r="A123" s="19" t="s">
        <v>73</v>
      </c>
      <c r="B123" s="20" t="s">
        <v>186</v>
      </c>
      <c r="C123" s="20" t="s">
        <v>97</v>
      </c>
      <c r="D123" s="21">
        <v>111</v>
      </c>
      <c r="E123" s="20" t="s">
        <v>198</v>
      </c>
      <c r="F123" s="20" t="s">
        <v>87</v>
      </c>
      <c r="G123" s="19" t="s">
        <v>199</v>
      </c>
      <c r="H123" s="19" t="s">
        <v>50</v>
      </c>
      <c r="I123" s="19" t="s">
        <v>47</v>
      </c>
      <c r="J123" s="22">
        <v>421618</v>
      </c>
      <c r="K123" s="5">
        <v>33</v>
      </c>
      <c r="L123" s="22">
        <f>+Tabla2[[#This Row],[VALOR UNITARIO]]*Tabla2[[#This Row],[META_SUR]]</f>
        <v>13913394</v>
      </c>
      <c r="M123" s="73">
        <f>+Tabla2[[#This Row],[META_SUR]]*20.63/100</f>
        <v>6.8079000000000001</v>
      </c>
      <c r="N123" s="74">
        <f>+Tabla2[[#This Row],[META_SUR]]*21.88/100</f>
        <v>7.2203999999999997</v>
      </c>
      <c r="O123" s="74">
        <f>+Tabla2[[#This Row],[META_SUR]]*51.25/100</f>
        <v>16.912500000000001</v>
      </c>
      <c r="P123" s="74">
        <f>+Tabla2[[#This Row],[META_SUR]]*6.25/100</f>
        <v>2.0625</v>
      </c>
      <c r="Q123" s="74"/>
      <c r="R123" s="74"/>
      <c r="S123" s="74"/>
      <c r="T123" s="75"/>
      <c r="U123" s="28">
        <f>+Tabla2[[#This Row],[META_TUNJUELITO]]+Tabla2[[#This Row],[META_USME]]+Tabla2[[#This Row],[META_CIUDAD_BOLIVAR]]+Tabla2[[#This Row],[META_SUMAPAZ]]+Tabla2[[#This Row],[META_]]+Tabla2[[#This Row],[META_2]]+Tabla2[[#This Row],[META_SUBRED]]+Tabla2[[#This Row],[META_DISTRITO]]</f>
        <v>33.003300000000003</v>
      </c>
      <c r="V123" s="29">
        <f>+Tabla2[[#This Row],[META_SUR]]-Tabla2[[#This Row],[META_TOTAL]]</f>
        <v>-3.3000000000029672E-3</v>
      </c>
      <c r="W123" s="73">
        <v>33</v>
      </c>
      <c r="X123" s="74">
        <v>0</v>
      </c>
      <c r="Y123" s="74">
        <v>0</v>
      </c>
      <c r="Z123" s="74"/>
      <c r="AA123" s="74"/>
      <c r="AB123" s="74"/>
      <c r="AC123" s="74"/>
      <c r="AD123" s="75"/>
      <c r="AE123" s="28">
        <f>SUM(Tabla2[[#This Row],[META_TUNJUELITO2]:[META_DISTRITO2]])</f>
        <v>33</v>
      </c>
      <c r="AF123" s="29">
        <f>+Tabla2[[#This Row],[META_SUR]]-Tabla2[[#This Row],[META_TOTAL2]]</f>
        <v>0</v>
      </c>
      <c r="AH123" s="58">
        <f>+Tabla2[[#This Row],[META_TUNJUELITO]]-Tabla2[[#This Row],[META_TUNJUELITO2]]</f>
        <v>-26.1921</v>
      </c>
      <c r="AI123" s="59">
        <f>+Tabla2[[#This Row],[META_USME]]-Tabla2[[#This Row],[META_USME2]]</f>
        <v>7.2203999999999997</v>
      </c>
      <c r="AJ123" s="59">
        <f>+Tabla2[[#This Row],[META_CIUDAD_BOLIVAR]]-Tabla2[[#This Row],[META_CIUDAD_BOLIVAR2]]</f>
        <v>16.912500000000001</v>
      </c>
      <c r="AK123" s="59">
        <f>+Tabla2[[#This Row],[META_SUMAPAZ]]-Tabla2[[#This Row],[META_SUMAPAZ2]]</f>
        <v>2.0625</v>
      </c>
      <c r="AL123" s="59"/>
      <c r="AM123" s="59"/>
      <c r="AN123" s="59">
        <f>+Tabla2[[#This Row],[META_SUBRED]]-Tabla2[[#This Row],[META_SUBRED2]]</f>
        <v>0</v>
      </c>
      <c r="AO123" s="63">
        <f>+Tabla2[[#This Row],[META_DISTRITO]]-Tabla2[[#This Row],[META_DISTRITO2]]</f>
        <v>0</v>
      </c>
      <c r="AP123" s="62">
        <f t="shared" si="1"/>
        <v>3.3000000000029672E-3</v>
      </c>
      <c r="AR123" s="83"/>
      <c r="AS123" s="84"/>
      <c r="AT123" s="84"/>
      <c r="AU123" s="84"/>
      <c r="AV123" s="84"/>
      <c r="AW123" s="84"/>
      <c r="AX123" s="84"/>
      <c r="AY123" s="85"/>
    </row>
    <row r="124" spans="1:51" ht="63.75" hidden="1">
      <c r="A124" s="19" t="s">
        <v>73</v>
      </c>
      <c r="B124" s="20" t="s">
        <v>186</v>
      </c>
      <c r="C124" s="20" t="s">
        <v>75</v>
      </c>
      <c r="D124" s="21">
        <v>112</v>
      </c>
      <c r="E124" s="20" t="s">
        <v>200</v>
      </c>
      <c r="F124" s="20" t="s">
        <v>87</v>
      </c>
      <c r="G124" s="19" t="s">
        <v>78</v>
      </c>
      <c r="H124" s="19" t="s">
        <v>50</v>
      </c>
      <c r="I124" s="19" t="s">
        <v>47</v>
      </c>
      <c r="J124" s="22">
        <v>140539</v>
      </c>
      <c r="K124" s="5">
        <v>24</v>
      </c>
      <c r="L124" s="22">
        <f>+Tabla2[[#This Row],[VALOR UNITARIO]]*Tabla2[[#This Row],[META_SUR]]</f>
        <v>3372936</v>
      </c>
      <c r="M124" s="73">
        <f>+Tabla2[[#This Row],[META_SUR]]*20.63/100</f>
        <v>4.9512</v>
      </c>
      <c r="N124" s="74">
        <f>+Tabla2[[#This Row],[META_SUR]]*21.88/100</f>
        <v>5.2511999999999999</v>
      </c>
      <c r="O124" s="74">
        <f>+Tabla2[[#This Row],[META_SUR]]*51.25/100</f>
        <v>12.3</v>
      </c>
      <c r="P124" s="74">
        <f>+Tabla2[[#This Row],[META_SUR]]*6.25/100</f>
        <v>1.5</v>
      </c>
      <c r="Q124" s="74"/>
      <c r="R124" s="74"/>
      <c r="S124" s="74"/>
      <c r="T124" s="75"/>
      <c r="U124" s="28">
        <f>+Tabla2[[#This Row],[META_TUNJUELITO]]+Tabla2[[#This Row],[META_USME]]+Tabla2[[#This Row],[META_CIUDAD_BOLIVAR]]+Tabla2[[#This Row],[META_SUMAPAZ]]+Tabla2[[#This Row],[META_]]+Tabla2[[#This Row],[META_2]]+Tabla2[[#This Row],[META_SUBRED]]+Tabla2[[#This Row],[META_DISTRITO]]</f>
        <v>24.002400000000002</v>
      </c>
      <c r="V124" s="29">
        <f>+Tabla2[[#This Row],[META_SUR]]-Tabla2[[#This Row],[META_TOTAL]]</f>
        <v>-2.400000000001512E-3</v>
      </c>
      <c r="W124" s="73">
        <v>24</v>
      </c>
      <c r="X124" s="74">
        <v>0</v>
      </c>
      <c r="Y124" s="74">
        <v>0</v>
      </c>
      <c r="Z124" s="74"/>
      <c r="AA124" s="74"/>
      <c r="AB124" s="74"/>
      <c r="AC124" s="74"/>
      <c r="AD124" s="75"/>
      <c r="AE124" s="28">
        <f>SUM(Tabla2[[#This Row],[META_TUNJUELITO2]:[META_DISTRITO2]])</f>
        <v>24</v>
      </c>
      <c r="AF124" s="29">
        <f>+Tabla2[[#This Row],[META_SUR]]-Tabla2[[#This Row],[META_TOTAL2]]</f>
        <v>0</v>
      </c>
      <c r="AH124" s="58">
        <f>+Tabla2[[#This Row],[META_TUNJUELITO]]-Tabla2[[#This Row],[META_TUNJUELITO2]]</f>
        <v>-19.0488</v>
      </c>
      <c r="AI124" s="59">
        <f>+Tabla2[[#This Row],[META_USME]]-Tabla2[[#This Row],[META_USME2]]</f>
        <v>5.2511999999999999</v>
      </c>
      <c r="AJ124" s="59">
        <f>+Tabla2[[#This Row],[META_CIUDAD_BOLIVAR]]-Tabla2[[#This Row],[META_CIUDAD_BOLIVAR2]]</f>
        <v>12.3</v>
      </c>
      <c r="AK124" s="59">
        <f>+Tabla2[[#This Row],[META_SUMAPAZ]]-Tabla2[[#This Row],[META_SUMAPAZ2]]</f>
        <v>1.5</v>
      </c>
      <c r="AL124" s="59"/>
      <c r="AM124" s="59"/>
      <c r="AN124" s="59">
        <f>+Tabla2[[#This Row],[META_SUBRED]]-Tabla2[[#This Row],[META_SUBRED2]]</f>
        <v>0</v>
      </c>
      <c r="AO124" s="63">
        <f>+Tabla2[[#This Row],[META_DISTRITO]]-Tabla2[[#This Row],[META_DISTRITO2]]</f>
        <v>0</v>
      </c>
      <c r="AP124" s="62">
        <f t="shared" si="1"/>
        <v>2.400000000001512E-3</v>
      </c>
      <c r="AR124" s="83"/>
      <c r="AS124" s="84"/>
      <c r="AT124" s="84"/>
      <c r="AU124" s="84"/>
      <c r="AV124" s="84"/>
      <c r="AW124" s="84"/>
      <c r="AX124" s="84"/>
      <c r="AY124" s="85"/>
    </row>
    <row r="125" spans="1:51" ht="63.75" hidden="1">
      <c r="A125" s="19" t="s">
        <v>73</v>
      </c>
      <c r="B125" s="20" t="s">
        <v>186</v>
      </c>
      <c r="C125" s="20" t="s">
        <v>97</v>
      </c>
      <c r="D125" s="21">
        <v>113</v>
      </c>
      <c r="E125" s="20" t="s">
        <v>201</v>
      </c>
      <c r="F125" s="20" t="s">
        <v>87</v>
      </c>
      <c r="G125" s="19" t="s">
        <v>148</v>
      </c>
      <c r="H125" s="19" t="s">
        <v>50</v>
      </c>
      <c r="I125" s="19" t="s">
        <v>47</v>
      </c>
      <c r="J125" s="22">
        <v>70270</v>
      </c>
      <c r="K125" s="5">
        <v>276</v>
      </c>
      <c r="L125" s="22">
        <f>+Tabla2[[#This Row],[VALOR UNITARIO]]*Tabla2[[#This Row],[META_SUR]]</f>
        <v>19394520</v>
      </c>
      <c r="M125" s="73">
        <f>+Tabla2[[#This Row],[META_SUR]]*20.63/100</f>
        <v>56.938800000000001</v>
      </c>
      <c r="N125" s="74">
        <f>+Tabla2[[#This Row],[META_SUR]]*21.88/100</f>
        <v>60.388800000000003</v>
      </c>
      <c r="O125" s="74">
        <f>+Tabla2[[#This Row],[META_SUR]]*51.25/100</f>
        <v>141.44999999999999</v>
      </c>
      <c r="P125" s="74">
        <f>+Tabla2[[#This Row],[META_SUR]]*6.25/100</f>
        <v>17.25</v>
      </c>
      <c r="Q125" s="74"/>
      <c r="R125" s="74"/>
      <c r="S125" s="74"/>
      <c r="T125" s="75"/>
      <c r="U125" s="28">
        <f>+Tabla2[[#This Row],[META_TUNJUELITO]]+Tabla2[[#This Row],[META_USME]]+Tabla2[[#This Row],[META_CIUDAD_BOLIVAR]]+Tabla2[[#This Row],[META_SUMAPAZ]]+Tabla2[[#This Row],[META_]]+Tabla2[[#This Row],[META_2]]+Tabla2[[#This Row],[META_SUBRED]]+Tabla2[[#This Row],[META_DISTRITO]]</f>
        <v>276.02760000000001</v>
      </c>
      <c r="V125" s="29">
        <f>+Tabla2[[#This Row],[META_SUR]]-Tabla2[[#This Row],[META_TOTAL]]</f>
        <v>-2.760000000000673E-2</v>
      </c>
      <c r="W125" s="73">
        <v>276</v>
      </c>
      <c r="X125" s="74">
        <v>0</v>
      </c>
      <c r="Y125" s="74">
        <v>0</v>
      </c>
      <c r="Z125" s="74"/>
      <c r="AA125" s="74"/>
      <c r="AB125" s="74"/>
      <c r="AC125" s="74"/>
      <c r="AD125" s="75"/>
      <c r="AE125" s="28">
        <f>SUM(Tabla2[[#This Row],[META_TUNJUELITO2]:[META_DISTRITO2]])</f>
        <v>276</v>
      </c>
      <c r="AF125" s="29">
        <f>+Tabla2[[#This Row],[META_SUR]]-Tabla2[[#This Row],[META_TOTAL2]]</f>
        <v>0</v>
      </c>
      <c r="AH125" s="58">
        <f>+Tabla2[[#This Row],[META_TUNJUELITO]]-Tabla2[[#This Row],[META_TUNJUELITO2]]</f>
        <v>-219.06119999999999</v>
      </c>
      <c r="AI125" s="59">
        <f>+Tabla2[[#This Row],[META_USME]]-Tabla2[[#This Row],[META_USME2]]</f>
        <v>60.388800000000003</v>
      </c>
      <c r="AJ125" s="59">
        <f>+Tabla2[[#This Row],[META_CIUDAD_BOLIVAR]]-Tabla2[[#This Row],[META_CIUDAD_BOLIVAR2]]</f>
        <v>141.44999999999999</v>
      </c>
      <c r="AK125" s="59">
        <f>+Tabla2[[#This Row],[META_SUMAPAZ]]-Tabla2[[#This Row],[META_SUMAPAZ2]]</f>
        <v>17.25</v>
      </c>
      <c r="AL125" s="59"/>
      <c r="AM125" s="59"/>
      <c r="AN125" s="59">
        <f>+Tabla2[[#This Row],[META_SUBRED]]-Tabla2[[#This Row],[META_SUBRED2]]</f>
        <v>0</v>
      </c>
      <c r="AO125" s="63">
        <f>+Tabla2[[#This Row],[META_DISTRITO]]-Tabla2[[#This Row],[META_DISTRITO2]]</f>
        <v>0</v>
      </c>
      <c r="AP125" s="62">
        <f t="shared" si="1"/>
        <v>2.760000000000673E-2</v>
      </c>
      <c r="AR125" s="83"/>
      <c r="AS125" s="84"/>
      <c r="AT125" s="84"/>
      <c r="AU125" s="84"/>
      <c r="AV125" s="84"/>
      <c r="AW125" s="84"/>
      <c r="AX125" s="84"/>
      <c r="AY125" s="85"/>
    </row>
    <row r="126" spans="1:51" ht="63.75" hidden="1">
      <c r="A126" s="19" t="s">
        <v>73</v>
      </c>
      <c r="B126" s="20" t="s">
        <v>186</v>
      </c>
      <c r="C126" s="20" t="s">
        <v>105</v>
      </c>
      <c r="D126" s="21">
        <v>114</v>
      </c>
      <c r="E126" s="20" t="s">
        <v>202</v>
      </c>
      <c r="F126" s="20" t="s">
        <v>87</v>
      </c>
      <c r="G126" s="19" t="s">
        <v>203</v>
      </c>
      <c r="H126" s="19" t="s">
        <v>50</v>
      </c>
      <c r="I126" s="19" t="s">
        <v>47</v>
      </c>
      <c r="J126" s="22">
        <v>19971</v>
      </c>
      <c r="K126" s="5">
        <v>600</v>
      </c>
      <c r="L126" s="22">
        <f>+Tabla2[[#This Row],[VALOR UNITARIO]]*Tabla2[[#This Row],[META_SUR]]</f>
        <v>11982600</v>
      </c>
      <c r="M126" s="76">
        <v>124</v>
      </c>
      <c r="N126" s="77">
        <v>131</v>
      </c>
      <c r="O126" s="77">
        <v>308</v>
      </c>
      <c r="P126" s="77">
        <v>37</v>
      </c>
      <c r="Q126" s="74"/>
      <c r="R126" s="74"/>
      <c r="S126" s="74"/>
      <c r="T126" s="75"/>
      <c r="U126" s="28">
        <f>+Tabla2[[#This Row],[META_TUNJUELITO]]+Tabla2[[#This Row],[META_USME]]+Tabla2[[#This Row],[META_CIUDAD_BOLIVAR]]+Tabla2[[#This Row],[META_SUMAPAZ]]+Tabla2[[#This Row],[META_]]+Tabla2[[#This Row],[META_2]]+Tabla2[[#This Row],[META_SUBRED]]+Tabla2[[#This Row],[META_DISTRITO]]</f>
        <v>600</v>
      </c>
      <c r="V126" s="29">
        <f>+Tabla2[[#This Row],[META_SUR]]-Tabla2[[#This Row],[META_TOTAL]]</f>
        <v>0</v>
      </c>
      <c r="W126" s="76">
        <v>600</v>
      </c>
      <c r="X126" s="77">
        <v>0</v>
      </c>
      <c r="Y126" s="77">
        <v>0</v>
      </c>
      <c r="Z126" s="77"/>
      <c r="AA126" s="74"/>
      <c r="AB126" s="74"/>
      <c r="AC126" s="74"/>
      <c r="AD126" s="75"/>
      <c r="AE126" s="28">
        <f>SUM(Tabla2[[#This Row],[META_TUNJUELITO2]:[META_DISTRITO2]])</f>
        <v>600</v>
      </c>
      <c r="AF126" s="29">
        <f>+Tabla2[[#This Row],[META_SUR]]-Tabla2[[#This Row],[META_TOTAL2]]</f>
        <v>0</v>
      </c>
      <c r="AH126" s="58">
        <f>+Tabla2[[#This Row],[META_TUNJUELITO]]-Tabla2[[#This Row],[META_TUNJUELITO2]]</f>
        <v>-476</v>
      </c>
      <c r="AI126" s="59">
        <f>+Tabla2[[#This Row],[META_USME]]-Tabla2[[#This Row],[META_USME2]]</f>
        <v>131</v>
      </c>
      <c r="AJ126" s="59">
        <f>+Tabla2[[#This Row],[META_CIUDAD_BOLIVAR]]-Tabla2[[#This Row],[META_CIUDAD_BOLIVAR2]]</f>
        <v>308</v>
      </c>
      <c r="AK126" s="59">
        <f>+Tabla2[[#This Row],[META_SUMAPAZ]]-Tabla2[[#This Row],[META_SUMAPAZ2]]</f>
        <v>37</v>
      </c>
      <c r="AL126" s="59"/>
      <c r="AM126" s="59"/>
      <c r="AN126" s="59">
        <f>+Tabla2[[#This Row],[META_SUBRED]]-Tabla2[[#This Row],[META_SUBRED2]]</f>
        <v>0</v>
      </c>
      <c r="AO126" s="63">
        <f>+Tabla2[[#This Row],[META_DISTRITO]]-Tabla2[[#This Row],[META_DISTRITO2]]</f>
        <v>0</v>
      </c>
      <c r="AP126" s="62">
        <f t="shared" si="1"/>
        <v>0</v>
      </c>
      <c r="AR126" s="83"/>
      <c r="AS126" s="84"/>
      <c r="AT126" s="84"/>
      <c r="AU126" s="84"/>
      <c r="AV126" s="84"/>
      <c r="AW126" s="84"/>
      <c r="AX126" s="84"/>
      <c r="AY126" s="85"/>
    </row>
    <row r="127" spans="1:51" ht="63.75" hidden="1">
      <c r="A127" s="19" t="s">
        <v>73</v>
      </c>
      <c r="B127" s="20" t="s">
        <v>186</v>
      </c>
      <c r="C127" s="20" t="s">
        <v>97</v>
      </c>
      <c r="D127" s="21">
        <v>115</v>
      </c>
      <c r="E127" s="20" t="s">
        <v>204</v>
      </c>
      <c r="F127" s="20" t="s">
        <v>87</v>
      </c>
      <c r="G127" s="19" t="s">
        <v>205</v>
      </c>
      <c r="H127" s="19" t="s">
        <v>50</v>
      </c>
      <c r="I127" s="19" t="s">
        <v>47</v>
      </c>
      <c r="J127" s="22">
        <v>70270</v>
      </c>
      <c r="K127" s="5">
        <v>102</v>
      </c>
      <c r="L127" s="22">
        <f>+Tabla2[[#This Row],[VALOR UNITARIO]]*Tabla2[[#This Row],[META_SUR]]</f>
        <v>7167540</v>
      </c>
      <c r="M127" s="73">
        <f>+Tabla2[[#This Row],[META_SUR]]*20.63/100</f>
        <v>21.042599999999997</v>
      </c>
      <c r="N127" s="74">
        <f>+Tabla2[[#This Row],[META_SUR]]*21.88/100</f>
        <v>22.317599999999999</v>
      </c>
      <c r="O127" s="74">
        <f>+Tabla2[[#This Row],[META_SUR]]*51.25/100</f>
        <v>52.274999999999999</v>
      </c>
      <c r="P127" s="74">
        <f>+Tabla2[[#This Row],[META_SUR]]*6.25/100</f>
        <v>6.375</v>
      </c>
      <c r="Q127" s="74"/>
      <c r="R127" s="74"/>
      <c r="S127" s="74"/>
      <c r="T127" s="75"/>
      <c r="U127" s="28">
        <f>+Tabla2[[#This Row],[META_TUNJUELITO]]+Tabla2[[#This Row],[META_USME]]+Tabla2[[#This Row],[META_CIUDAD_BOLIVAR]]+Tabla2[[#This Row],[META_SUMAPAZ]]+Tabla2[[#This Row],[META_]]+Tabla2[[#This Row],[META_2]]+Tabla2[[#This Row],[META_SUBRED]]+Tabla2[[#This Row],[META_DISTRITO]]</f>
        <v>102.0102</v>
      </c>
      <c r="V127" s="29">
        <f>+Tabla2[[#This Row],[META_SUR]]-Tabla2[[#This Row],[META_TOTAL]]</f>
        <v>-1.0199999999997544E-2</v>
      </c>
      <c r="W127" s="73">
        <v>102</v>
      </c>
      <c r="X127" s="74">
        <v>0</v>
      </c>
      <c r="Y127" s="74">
        <v>0</v>
      </c>
      <c r="Z127" s="74"/>
      <c r="AA127" s="74"/>
      <c r="AB127" s="74"/>
      <c r="AC127" s="74"/>
      <c r="AD127" s="75"/>
      <c r="AE127" s="28">
        <f>SUM(Tabla2[[#This Row],[META_TUNJUELITO2]:[META_DISTRITO2]])</f>
        <v>102</v>
      </c>
      <c r="AF127" s="29">
        <f>+Tabla2[[#This Row],[META_SUR]]-Tabla2[[#This Row],[META_TOTAL2]]</f>
        <v>0</v>
      </c>
      <c r="AH127" s="58">
        <f>+Tabla2[[#This Row],[META_TUNJUELITO]]-Tabla2[[#This Row],[META_TUNJUELITO2]]</f>
        <v>-80.957400000000007</v>
      </c>
      <c r="AI127" s="59">
        <f>+Tabla2[[#This Row],[META_USME]]-Tabla2[[#This Row],[META_USME2]]</f>
        <v>22.317599999999999</v>
      </c>
      <c r="AJ127" s="59">
        <f>+Tabla2[[#This Row],[META_CIUDAD_BOLIVAR]]-Tabla2[[#This Row],[META_CIUDAD_BOLIVAR2]]</f>
        <v>52.274999999999999</v>
      </c>
      <c r="AK127" s="59">
        <f>+Tabla2[[#This Row],[META_SUMAPAZ]]-Tabla2[[#This Row],[META_SUMAPAZ2]]</f>
        <v>6.375</v>
      </c>
      <c r="AL127" s="59"/>
      <c r="AM127" s="59"/>
      <c r="AN127" s="59">
        <f>+Tabla2[[#This Row],[META_SUBRED]]-Tabla2[[#This Row],[META_SUBRED2]]</f>
        <v>0</v>
      </c>
      <c r="AO127" s="63">
        <f>+Tabla2[[#This Row],[META_DISTRITO]]-Tabla2[[#This Row],[META_DISTRITO2]]</f>
        <v>0</v>
      </c>
      <c r="AP127" s="62">
        <f t="shared" si="1"/>
        <v>1.0199999999990439E-2</v>
      </c>
      <c r="AR127" s="83"/>
      <c r="AS127" s="84"/>
      <c r="AT127" s="84"/>
      <c r="AU127" s="84"/>
      <c r="AV127" s="84"/>
      <c r="AW127" s="84"/>
      <c r="AX127" s="84"/>
      <c r="AY127" s="85"/>
    </row>
    <row r="128" spans="1:51" ht="63.6" hidden="1" customHeight="1">
      <c r="A128" s="19" t="s">
        <v>73</v>
      </c>
      <c r="B128" s="20" t="s">
        <v>206</v>
      </c>
      <c r="C128" s="20" t="s">
        <v>75</v>
      </c>
      <c r="D128" s="21">
        <v>116</v>
      </c>
      <c r="E128" s="20" t="s">
        <v>207</v>
      </c>
      <c r="F128" s="20" t="s">
        <v>80</v>
      </c>
      <c r="G128" s="19" t="s">
        <v>78</v>
      </c>
      <c r="H128" s="19" t="s">
        <v>50</v>
      </c>
      <c r="I128" s="19" t="s">
        <v>47</v>
      </c>
      <c r="J128" s="22">
        <v>105404</v>
      </c>
      <c r="K128" s="5">
        <v>138</v>
      </c>
      <c r="L128" s="22">
        <f>+Tabla2[[#This Row],[VALOR UNITARIO]]*Tabla2[[#This Row],[META_SUR]]</f>
        <v>14545752</v>
      </c>
      <c r="M128" s="73">
        <f>+Tabla2[[#This Row],[META_SUR]]*20.63/100</f>
        <v>28.4694</v>
      </c>
      <c r="N128" s="74">
        <f>+Tabla2[[#This Row],[META_SUR]]*21.88/100</f>
        <v>30.194400000000002</v>
      </c>
      <c r="O128" s="74">
        <f>+Tabla2[[#This Row],[META_SUR]]*51.25/100</f>
        <v>70.724999999999994</v>
      </c>
      <c r="P128" s="74">
        <f>+Tabla2[[#This Row],[META_SUR]]*6.25/100</f>
        <v>8.625</v>
      </c>
      <c r="Q128" s="74"/>
      <c r="R128" s="74"/>
      <c r="S128" s="74"/>
      <c r="T128" s="75"/>
      <c r="U128" s="28">
        <f>+Tabla2[[#This Row],[META_TUNJUELITO]]+Tabla2[[#This Row],[META_USME]]+Tabla2[[#This Row],[META_CIUDAD_BOLIVAR]]+Tabla2[[#This Row],[META_SUMAPAZ]]+Tabla2[[#This Row],[META_]]+Tabla2[[#This Row],[META_2]]+Tabla2[[#This Row],[META_SUBRED]]+Tabla2[[#This Row],[META_DISTRITO]]</f>
        <v>138.0138</v>
      </c>
      <c r="V128" s="29">
        <f>+Tabla2[[#This Row],[META_SUR]]-Tabla2[[#This Row],[META_TOTAL]]</f>
        <v>-1.3800000000003365E-2</v>
      </c>
      <c r="W128" s="73">
        <v>44</v>
      </c>
      <c r="X128" s="74">
        <v>44</v>
      </c>
      <c r="Y128" s="74">
        <v>50</v>
      </c>
      <c r="Z128" s="74"/>
      <c r="AA128" s="74"/>
      <c r="AB128" s="74"/>
      <c r="AC128" s="74"/>
      <c r="AD128" s="75"/>
      <c r="AE128" s="28">
        <f>SUM(Tabla2[[#This Row],[META_TUNJUELITO2]:[META_DISTRITO2]])</f>
        <v>138</v>
      </c>
      <c r="AF128" s="29">
        <f>+Tabla2[[#This Row],[META_SUR]]-Tabla2[[#This Row],[META_TOTAL2]]</f>
        <v>0</v>
      </c>
      <c r="AH128" s="58">
        <f>+Tabla2[[#This Row],[META_TUNJUELITO]]-Tabla2[[#This Row],[META_TUNJUELITO2]]</f>
        <v>-15.5306</v>
      </c>
      <c r="AI128" s="59">
        <f>+Tabla2[[#This Row],[META_USME]]-Tabla2[[#This Row],[META_USME2]]</f>
        <v>-13.805599999999998</v>
      </c>
      <c r="AJ128" s="59">
        <f>+Tabla2[[#This Row],[META_CIUDAD_BOLIVAR]]-Tabla2[[#This Row],[META_CIUDAD_BOLIVAR2]]</f>
        <v>20.724999999999994</v>
      </c>
      <c r="AK128" s="59">
        <f>+Tabla2[[#This Row],[META_SUMAPAZ]]-Tabla2[[#This Row],[META_SUMAPAZ2]]</f>
        <v>8.625</v>
      </c>
      <c r="AL128" s="59"/>
      <c r="AM128" s="59"/>
      <c r="AN128" s="59">
        <f>+Tabla2[[#This Row],[META_SUBRED]]-Tabla2[[#This Row],[META_SUBRED2]]</f>
        <v>0</v>
      </c>
      <c r="AO128" s="63">
        <f>+Tabla2[[#This Row],[META_DISTRITO]]-Tabla2[[#This Row],[META_DISTRITO2]]</f>
        <v>0</v>
      </c>
      <c r="AP128" s="62">
        <f t="shared" si="1"/>
        <v>1.379999999999626E-2</v>
      </c>
      <c r="AR128" s="83"/>
      <c r="AS128" s="84"/>
      <c r="AT128" s="84"/>
      <c r="AU128" s="84"/>
      <c r="AV128" s="84"/>
      <c r="AW128" s="84"/>
      <c r="AX128" s="84"/>
      <c r="AY128" s="85"/>
    </row>
    <row r="129" spans="1:51" ht="127.5" hidden="1">
      <c r="A129" s="19" t="s">
        <v>73</v>
      </c>
      <c r="B129" s="20" t="s">
        <v>208</v>
      </c>
      <c r="C129" s="20" t="s">
        <v>75</v>
      </c>
      <c r="D129" s="21">
        <v>117</v>
      </c>
      <c r="E129" s="20" t="s">
        <v>209</v>
      </c>
      <c r="F129" s="20" t="s">
        <v>80</v>
      </c>
      <c r="G129" s="19" t="s">
        <v>78</v>
      </c>
      <c r="H129" s="19" t="s">
        <v>138</v>
      </c>
      <c r="I129" s="19" t="s">
        <v>65</v>
      </c>
      <c r="J129" s="22">
        <v>161342</v>
      </c>
      <c r="K129" s="5">
        <v>60</v>
      </c>
      <c r="L129" s="22">
        <f>+Tabla2[[#This Row],[VALOR UNITARIO]]*Tabla2[[#This Row],[META_SUR]]</f>
        <v>9680520</v>
      </c>
      <c r="M129" s="73">
        <f>+Tabla2[[#This Row],[META_SUR]]*20.63/100</f>
        <v>12.378</v>
      </c>
      <c r="N129" s="74">
        <f>+Tabla2[[#This Row],[META_SUR]]*21.88/100</f>
        <v>13.128</v>
      </c>
      <c r="O129" s="74">
        <f>+Tabla2[[#This Row],[META_SUR]]*51.25/100</f>
        <v>30.75</v>
      </c>
      <c r="P129" s="74">
        <f>+Tabla2[[#This Row],[META_SUR]]*6.25/100</f>
        <v>3.75</v>
      </c>
      <c r="Q129" s="74"/>
      <c r="R129" s="74"/>
      <c r="S129" s="74"/>
      <c r="T129" s="75"/>
      <c r="U129" s="28">
        <f>+Tabla2[[#This Row],[META_TUNJUELITO]]+Tabla2[[#This Row],[META_USME]]+Tabla2[[#This Row],[META_CIUDAD_BOLIVAR]]+Tabla2[[#This Row],[META_SUMAPAZ]]+Tabla2[[#This Row],[META_]]+Tabla2[[#This Row],[META_2]]+Tabla2[[#This Row],[META_SUBRED]]+Tabla2[[#This Row],[META_DISTRITO]]</f>
        <v>60.006</v>
      </c>
      <c r="V129" s="29">
        <f>+Tabla2[[#This Row],[META_SUR]]-Tabla2[[#This Row],[META_TOTAL]]</f>
        <v>-6.0000000000002274E-3</v>
      </c>
      <c r="W129" s="73">
        <v>20</v>
      </c>
      <c r="X129" s="74">
        <v>20</v>
      </c>
      <c r="Y129" s="74">
        <v>20</v>
      </c>
      <c r="Z129" s="74"/>
      <c r="AA129" s="74"/>
      <c r="AB129" s="74"/>
      <c r="AC129" s="74"/>
      <c r="AD129" s="75"/>
      <c r="AE129" s="28">
        <f>SUM(Tabla2[[#This Row],[META_TUNJUELITO2]:[META_DISTRITO2]])</f>
        <v>60</v>
      </c>
      <c r="AF129" s="29">
        <f>+Tabla2[[#This Row],[META_SUR]]-Tabla2[[#This Row],[META_TOTAL2]]</f>
        <v>0</v>
      </c>
      <c r="AH129" s="58">
        <f>+Tabla2[[#This Row],[META_TUNJUELITO]]-Tabla2[[#This Row],[META_TUNJUELITO2]]</f>
        <v>-7.6219999999999999</v>
      </c>
      <c r="AI129" s="59">
        <f>+Tabla2[[#This Row],[META_USME]]-Tabla2[[#This Row],[META_USME2]]</f>
        <v>-6.8719999999999999</v>
      </c>
      <c r="AJ129" s="59">
        <f>+Tabla2[[#This Row],[META_CIUDAD_BOLIVAR]]-Tabla2[[#This Row],[META_CIUDAD_BOLIVAR2]]</f>
        <v>10.75</v>
      </c>
      <c r="AK129" s="59">
        <f>+Tabla2[[#This Row],[META_SUMAPAZ]]-Tabla2[[#This Row],[META_SUMAPAZ2]]</f>
        <v>3.75</v>
      </c>
      <c r="AL129" s="59"/>
      <c r="AM129" s="59"/>
      <c r="AN129" s="59">
        <f>+Tabla2[[#This Row],[META_SUBRED]]-Tabla2[[#This Row],[META_SUBRED2]]</f>
        <v>0</v>
      </c>
      <c r="AO129" s="63">
        <f>+Tabla2[[#This Row],[META_DISTRITO]]-Tabla2[[#This Row],[META_DISTRITO2]]</f>
        <v>0</v>
      </c>
      <c r="AP129" s="62">
        <f t="shared" si="1"/>
        <v>6.0000000000002274E-3</v>
      </c>
      <c r="AR129" s="83" t="s">
        <v>210</v>
      </c>
      <c r="AS129" s="84"/>
      <c r="AT129" s="84"/>
      <c r="AU129" s="84"/>
      <c r="AV129" s="84"/>
      <c r="AW129" s="84"/>
      <c r="AX129" s="84"/>
      <c r="AY129" s="85"/>
    </row>
    <row r="130" spans="1:51" ht="127.5" hidden="1">
      <c r="A130" s="19" t="s">
        <v>73</v>
      </c>
      <c r="B130" s="20" t="s">
        <v>208</v>
      </c>
      <c r="C130" s="20" t="s">
        <v>75</v>
      </c>
      <c r="D130" s="21">
        <v>117</v>
      </c>
      <c r="E130" s="20" t="s">
        <v>209</v>
      </c>
      <c r="F130" s="20" t="s">
        <v>87</v>
      </c>
      <c r="G130" s="19" t="s">
        <v>78</v>
      </c>
      <c r="H130" s="19" t="s">
        <v>138</v>
      </c>
      <c r="I130" s="19" t="s">
        <v>65</v>
      </c>
      <c r="J130" s="22">
        <v>161342</v>
      </c>
      <c r="K130" s="5">
        <v>60</v>
      </c>
      <c r="L130" s="22">
        <f>+Tabla2[[#This Row],[VALOR UNITARIO]]*Tabla2[[#This Row],[META_SUR]]</f>
        <v>9680520</v>
      </c>
      <c r="M130" s="73">
        <f>+Tabla2[[#This Row],[META_SUR]]*20.63/100</f>
        <v>12.378</v>
      </c>
      <c r="N130" s="74">
        <f>+Tabla2[[#This Row],[META_SUR]]*21.88/100</f>
        <v>13.128</v>
      </c>
      <c r="O130" s="74">
        <f>+Tabla2[[#This Row],[META_SUR]]*51.25/100</f>
        <v>30.75</v>
      </c>
      <c r="P130" s="74">
        <f>+Tabla2[[#This Row],[META_SUR]]*6.25/100</f>
        <v>3.75</v>
      </c>
      <c r="Q130" s="74"/>
      <c r="R130" s="74"/>
      <c r="S130" s="74"/>
      <c r="T130" s="75"/>
      <c r="U130" s="28">
        <f>+Tabla2[[#This Row],[META_TUNJUELITO]]+Tabla2[[#This Row],[META_USME]]+Tabla2[[#This Row],[META_CIUDAD_BOLIVAR]]+Tabla2[[#This Row],[META_SUMAPAZ]]+Tabla2[[#This Row],[META_]]+Tabla2[[#This Row],[META_2]]+Tabla2[[#This Row],[META_SUBRED]]+Tabla2[[#This Row],[META_DISTRITO]]</f>
        <v>60.006</v>
      </c>
      <c r="V130" s="29">
        <f>+Tabla2[[#This Row],[META_SUR]]-Tabla2[[#This Row],[META_TOTAL]]</f>
        <v>-6.0000000000002274E-3</v>
      </c>
      <c r="W130" s="73">
        <v>20</v>
      </c>
      <c r="X130" s="74">
        <v>20</v>
      </c>
      <c r="Y130" s="74">
        <v>20</v>
      </c>
      <c r="Z130" s="74"/>
      <c r="AA130" s="74"/>
      <c r="AB130" s="74"/>
      <c r="AC130" s="74"/>
      <c r="AD130" s="75"/>
      <c r="AE130" s="28">
        <f>SUM(Tabla2[[#This Row],[META_TUNJUELITO2]:[META_DISTRITO2]])</f>
        <v>60</v>
      </c>
      <c r="AF130" s="29">
        <f>+Tabla2[[#This Row],[META_SUR]]-Tabla2[[#This Row],[META_TOTAL2]]</f>
        <v>0</v>
      </c>
      <c r="AH130" s="58">
        <f>+Tabla2[[#This Row],[META_TUNJUELITO]]-Tabla2[[#This Row],[META_TUNJUELITO2]]</f>
        <v>-7.6219999999999999</v>
      </c>
      <c r="AI130" s="59">
        <f>+Tabla2[[#This Row],[META_USME]]-Tabla2[[#This Row],[META_USME2]]</f>
        <v>-6.8719999999999999</v>
      </c>
      <c r="AJ130" s="59">
        <f>+Tabla2[[#This Row],[META_CIUDAD_BOLIVAR]]-Tabla2[[#This Row],[META_CIUDAD_BOLIVAR2]]</f>
        <v>10.75</v>
      </c>
      <c r="AK130" s="59">
        <f>+Tabla2[[#This Row],[META_SUMAPAZ]]-Tabla2[[#This Row],[META_SUMAPAZ2]]</f>
        <v>3.75</v>
      </c>
      <c r="AL130" s="59"/>
      <c r="AM130" s="59"/>
      <c r="AN130" s="59">
        <f>+Tabla2[[#This Row],[META_SUBRED]]-Tabla2[[#This Row],[META_SUBRED2]]</f>
        <v>0</v>
      </c>
      <c r="AO130" s="63">
        <f>+Tabla2[[#This Row],[META_DISTRITO]]-Tabla2[[#This Row],[META_DISTRITO2]]</f>
        <v>0</v>
      </c>
      <c r="AP130" s="62">
        <f t="shared" si="1"/>
        <v>6.0000000000002274E-3</v>
      </c>
      <c r="AR130" s="83" t="s">
        <v>210</v>
      </c>
      <c r="AS130" s="84"/>
      <c r="AT130" s="84"/>
      <c r="AU130" s="84"/>
      <c r="AV130" s="84"/>
      <c r="AW130" s="84"/>
      <c r="AX130" s="84"/>
      <c r="AY130" s="85"/>
    </row>
    <row r="131" spans="1:51" ht="113.45" hidden="1" customHeight="1">
      <c r="A131" s="19" t="s">
        <v>73</v>
      </c>
      <c r="B131" s="20" t="s">
        <v>208</v>
      </c>
      <c r="C131" s="20" t="s">
        <v>75</v>
      </c>
      <c r="D131" s="21">
        <v>118</v>
      </c>
      <c r="E131" s="20" t="s">
        <v>211</v>
      </c>
      <c r="F131" s="20" t="s">
        <v>77</v>
      </c>
      <c r="G131" s="19" t="s">
        <v>96</v>
      </c>
      <c r="H131" s="19" t="s">
        <v>138</v>
      </c>
      <c r="I131" s="19" t="s">
        <v>65</v>
      </c>
      <c r="J131" s="22">
        <v>992404</v>
      </c>
      <c r="K131" s="5">
        <v>36</v>
      </c>
      <c r="L131" s="22">
        <f>+Tabla2[[#This Row],[VALOR UNITARIO]]*Tabla2[[#This Row],[META_SUR]]</f>
        <v>35726544</v>
      </c>
      <c r="M131" s="73">
        <f>+Tabla2[[#This Row],[META_SUR]]*20.63/100</f>
        <v>7.4267999999999992</v>
      </c>
      <c r="N131" s="74">
        <f>+Tabla2[[#This Row],[META_SUR]]*21.88/100</f>
        <v>7.8767999999999994</v>
      </c>
      <c r="O131" s="74">
        <f>+Tabla2[[#This Row],[META_SUR]]*51.25/100</f>
        <v>18.45</v>
      </c>
      <c r="P131" s="74">
        <f>+Tabla2[[#This Row],[META_SUR]]*6.25/100</f>
        <v>2.25</v>
      </c>
      <c r="Q131" s="74"/>
      <c r="R131" s="74"/>
      <c r="S131" s="74"/>
      <c r="T131" s="75"/>
      <c r="U131" s="28">
        <f>+Tabla2[[#This Row],[META_TUNJUELITO]]+Tabla2[[#This Row],[META_USME]]+Tabla2[[#This Row],[META_CIUDAD_BOLIVAR]]+Tabla2[[#This Row],[META_SUMAPAZ]]+Tabla2[[#This Row],[META_]]+Tabla2[[#This Row],[META_2]]+Tabla2[[#This Row],[META_SUBRED]]+Tabla2[[#This Row],[META_DISTRITO]]</f>
        <v>36.003599999999999</v>
      </c>
      <c r="V131" s="29">
        <f>+Tabla2[[#This Row],[META_SUR]]-Tabla2[[#This Row],[META_TOTAL]]</f>
        <v>-3.5999999999987153E-3</v>
      </c>
      <c r="W131" s="73">
        <v>12</v>
      </c>
      <c r="X131" s="74">
        <v>12</v>
      </c>
      <c r="Y131" s="74">
        <v>12</v>
      </c>
      <c r="Z131" s="74"/>
      <c r="AA131" s="74"/>
      <c r="AB131" s="74"/>
      <c r="AC131" s="74"/>
      <c r="AD131" s="75"/>
      <c r="AE131" s="28">
        <f>SUM(Tabla2[[#This Row],[META_TUNJUELITO2]:[META_DISTRITO2]])</f>
        <v>36</v>
      </c>
      <c r="AF131" s="29">
        <f>+Tabla2[[#This Row],[META_SUR]]-Tabla2[[#This Row],[META_TOTAL2]]</f>
        <v>0</v>
      </c>
      <c r="AH131" s="58">
        <f>+Tabla2[[#This Row],[META_TUNJUELITO]]-Tabla2[[#This Row],[META_TUNJUELITO2]]</f>
        <v>-4.5732000000000008</v>
      </c>
      <c r="AI131" s="59">
        <f>+Tabla2[[#This Row],[META_USME]]-Tabla2[[#This Row],[META_USME2]]</f>
        <v>-4.1232000000000006</v>
      </c>
      <c r="AJ131" s="59">
        <f>+Tabla2[[#This Row],[META_CIUDAD_BOLIVAR]]-Tabla2[[#This Row],[META_CIUDAD_BOLIVAR2]]</f>
        <v>6.4499999999999993</v>
      </c>
      <c r="AK131" s="59">
        <f>+Tabla2[[#This Row],[META_SUMAPAZ]]-Tabla2[[#This Row],[META_SUMAPAZ2]]</f>
        <v>2.25</v>
      </c>
      <c r="AL131" s="59"/>
      <c r="AM131" s="59"/>
      <c r="AN131" s="59">
        <f>+Tabla2[[#This Row],[META_SUBRED]]-Tabla2[[#This Row],[META_SUBRED2]]</f>
        <v>0</v>
      </c>
      <c r="AO131" s="63">
        <f>+Tabla2[[#This Row],[META_DISTRITO]]-Tabla2[[#This Row],[META_DISTRITO2]]</f>
        <v>0</v>
      </c>
      <c r="AP131" s="62">
        <f t="shared" si="1"/>
        <v>3.5999999999987153E-3</v>
      </c>
      <c r="AR131" s="83" t="s">
        <v>210</v>
      </c>
      <c r="AS131" s="84"/>
      <c r="AT131" s="84"/>
      <c r="AU131" s="84"/>
      <c r="AV131" s="84"/>
      <c r="AW131" s="84"/>
      <c r="AX131" s="84"/>
      <c r="AY131" s="85"/>
    </row>
    <row r="132" spans="1:51" ht="75.95" hidden="1" customHeight="1">
      <c r="A132" s="19" t="s">
        <v>73</v>
      </c>
      <c r="B132" s="20" t="s">
        <v>208</v>
      </c>
      <c r="C132" s="20" t="s">
        <v>75</v>
      </c>
      <c r="D132" s="21">
        <v>119</v>
      </c>
      <c r="E132" s="20" t="s">
        <v>212</v>
      </c>
      <c r="F132" s="20" t="s">
        <v>77</v>
      </c>
      <c r="G132" s="19" t="s">
        <v>78</v>
      </c>
      <c r="H132" s="19" t="s">
        <v>138</v>
      </c>
      <c r="I132" s="19" t="s">
        <v>65</v>
      </c>
      <c r="J132" s="22">
        <v>355662</v>
      </c>
      <c r="K132" s="5">
        <v>36</v>
      </c>
      <c r="L132" s="22">
        <f>+Tabla2[[#This Row],[VALOR UNITARIO]]*Tabla2[[#This Row],[META_SUR]]</f>
        <v>12803832</v>
      </c>
      <c r="M132" s="73">
        <f>+Tabla2[[#This Row],[META_SUR]]*20.63/100</f>
        <v>7.4267999999999992</v>
      </c>
      <c r="N132" s="74">
        <f>+Tabla2[[#This Row],[META_SUR]]*21.88/100</f>
        <v>7.8767999999999994</v>
      </c>
      <c r="O132" s="74">
        <f>+Tabla2[[#This Row],[META_SUR]]*51.25/100</f>
        <v>18.45</v>
      </c>
      <c r="P132" s="74">
        <f>+Tabla2[[#This Row],[META_SUR]]*6.25/100</f>
        <v>2.25</v>
      </c>
      <c r="Q132" s="74"/>
      <c r="R132" s="74"/>
      <c r="S132" s="74"/>
      <c r="T132" s="75"/>
      <c r="U132" s="28">
        <f>+Tabla2[[#This Row],[META_TUNJUELITO]]+Tabla2[[#This Row],[META_USME]]+Tabla2[[#This Row],[META_CIUDAD_BOLIVAR]]+Tabla2[[#This Row],[META_SUMAPAZ]]+Tabla2[[#This Row],[META_]]+Tabla2[[#This Row],[META_2]]+Tabla2[[#This Row],[META_SUBRED]]+Tabla2[[#This Row],[META_DISTRITO]]</f>
        <v>36.003599999999999</v>
      </c>
      <c r="V132" s="29">
        <f>+Tabla2[[#This Row],[META_SUR]]-Tabla2[[#This Row],[META_TOTAL]]</f>
        <v>-3.5999999999987153E-3</v>
      </c>
      <c r="W132" s="73">
        <v>12</v>
      </c>
      <c r="X132" s="74">
        <v>12</v>
      </c>
      <c r="Y132" s="74">
        <v>12</v>
      </c>
      <c r="Z132" s="74"/>
      <c r="AA132" s="74"/>
      <c r="AB132" s="74"/>
      <c r="AC132" s="74"/>
      <c r="AD132" s="75"/>
      <c r="AE132" s="28">
        <f>SUM(Tabla2[[#This Row],[META_TUNJUELITO2]:[META_DISTRITO2]])</f>
        <v>36</v>
      </c>
      <c r="AF132" s="29">
        <f>+Tabla2[[#This Row],[META_SUR]]-Tabla2[[#This Row],[META_TOTAL2]]</f>
        <v>0</v>
      </c>
      <c r="AH132" s="58">
        <f>+Tabla2[[#This Row],[META_TUNJUELITO]]-Tabla2[[#This Row],[META_TUNJUELITO2]]</f>
        <v>-4.5732000000000008</v>
      </c>
      <c r="AI132" s="59">
        <f>+Tabla2[[#This Row],[META_USME]]-Tabla2[[#This Row],[META_USME2]]</f>
        <v>-4.1232000000000006</v>
      </c>
      <c r="AJ132" s="59">
        <f>+Tabla2[[#This Row],[META_CIUDAD_BOLIVAR]]-Tabla2[[#This Row],[META_CIUDAD_BOLIVAR2]]</f>
        <v>6.4499999999999993</v>
      </c>
      <c r="AK132" s="59">
        <f>+Tabla2[[#This Row],[META_SUMAPAZ]]-Tabla2[[#This Row],[META_SUMAPAZ2]]</f>
        <v>2.25</v>
      </c>
      <c r="AL132" s="59"/>
      <c r="AM132" s="59"/>
      <c r="AN132" s="59">
        <f>+Tabla2[[#This Row],[META_SUBRED]]-Tabla2[[#This Row],[META_SUBRED2]]</f>
        <v>0</v>
      </c>
      <c r="AO132" s="63">
        <f>+Tabla2[[#This Row],[META_DISTRITO]]-Tabla2[[#This Row],[META_DISTRITO2]]</f>
        <v>0</v>
      </c>
      <c r="AP132" s="62">
        <f t="shared" si="1"/>
        <v>3.5999999999987153E-3</v>
      </c>
      <c r="AR132" s="83" t="s">
        <v>210</v>
      </c>
      <c r="AS132" s="84"/>
      <c r="AT132" s="84"/>
      <c r="AU132" s="84"/>
      <c r="AV132" s="84"/>
      <c r="AW132" s="84"/>
      <c r="AX132" s="84"/>
      <c r="AY132" s="85"/>
    </row>
    <row r="133" spans="1:51" ht="89.25" hidden="1">
      <c r="A133" s="19" t="s">
        <v>73</v>
      </c>
      <c r="B133" s="20" t="s">
        <v>208</v>
      </c>
      <c r="C133" s="20" t="s">
        <v>75</v>
      </c>
      <c r="D133" s="21">
        <v>120</v>
      </c>
      <c r="E133" s="20" t="s">
        <v>213</v>
      </c>
      <c r="F133" s="20" t="s">
        <v>77</v>
      </c>
      <c r="G133" s="19" t="s">
        <v>214</v>
      </c>
      <c r="H133" s="19" t="s">
        <v>138</v>
      </c>
      <c r="I133" s="19" t="s">
        <v>65</v>
      </c>
      <c r="J133" s="22">
        <v>1422652</v>
      </c>
      <c r="K133" s="5">
        <v>9</v>
      </c>
      <c r="L133" s="22">
        <f>+Tabla2[[#This Row],[VALOR UNITARIO]]*Tabla2[[#This Row],[META_SUR]]</f>
        <v>12803868</v>
      </c>
      <c r="M133" s="73">
        <f>+Tabla2[[#This Row],[META_SUR]]*20.63/100</f>
        <v>1.8566999999999998</v>
      </c>
      <c r="N133" s="74">
        <f>+Tabla2[[#This Row],[META_SUR]]*21.88/100</f>
        <v>1.9691999999999998</v>
      </c>
      <c r="O133" s="74">
        <f>+Tabla2[[#This Row],[META_SUR]]*51.25/100</f>
        <v>4.6124999999999998</v>
      </c>
      <c r="P133" s="74">
        <f>+Tabla2[[#This Row],[META_SUR]]*6.25/100</f>
        <v>0.5625</v>
      </c>
      <c r="Q133" s="74"/>
      <c r="R133" s="74"/>
      <c r="S133" s="74"/>
      <c r="T133" s="75"/>
      <c r="U133" s="28">
        <f>+Tabla2[[#This Row],[META_TUNJUELITO]]+Tabla2[[#This Row],[META_USME]]+Tabla2[[#This Row],[META_CIUDAD_BOLIVAR]]+Tabla2[[#This Row],[META_SUMAPAZ]]+Tabla2[[#This Row],[META_]]+Tabla2[[#This Row],[META_2]]+Tabla2[[#This Row],[META_SUBRED]]+Tabla2[[#This Row],[META_DISTRITO]]</f>
        <v>9.0008999999999997</v>
      </c>
      <c r="V133" s="29">
        <f>+Tabla2[[#This Row],[META_SUR]]-Tabla2[[#This Row],[META_TOTAL]]</f>
        <v>-8.9999999999967883E-4</v>
      </c>
      <c r="W133" s="73">
        <v>3</v>
      </c>
      <c r="X133" s="74">
        <v>3</v>
      </c>
      <c r="Y133" s="74">
        <v>3</v>
      </c>
      <c r="Z133" s="74"/>
      <c r="AA133" s="74"/>
      <c r="AB133" s="74"/>
      <c r="AC133" s="74"/>
      <c r="AD133" s="75"/>
      <c r="AE133" s="28">
        <f>SUM(Tabla2[[#This Row],[META_TUNJUELITO2]:[META_DISTRITO2]])</f>
        <v>9</v>
      </c>
      <c r="AF133" s="29">
        <f>+Tabla2[[#This Row],[META_SUR]]-Tabla2[[#This Row],[META_TOTAL2]]</f>
        <v>0</v>
      </c>
      <c r="AH133" s="58">
        <f>+Tabla2[[#This Row],[META_TUNJUELITO]]-Tabla2[[#This Row],[META_TUNJUELITO2]]</f>
        <v>-1.1433000000000002</v>
      </c>
      <c r="AI133" s="59">
        <f>+Tabla2[[#This Row],[META_USME]]-Tabla2[[#This Row],[META_USME2]]</f>
        <v>-1.0308000000000002</v>
      </c>
      <c r="AJ133" s="59">
        <f>+Tabla2[[#This Row],[META_CIUDAD_BOLIVAR]]-Tabla2[[#This Row],[META_CIUDAD_BOLIVAR2]]</f>
        <v>1.6124999999999998</v>
      </c>
      <c r="AK133" s="59">
        <f>+Tabla2[[#This Row],[META_SUMAPAZ]]-Tabla2[[#This Row],[META_SUMAPAZ2]]</f>
        <v>0.5625</v>
      </c>
      <c r="AL133" s="59"/>
      <c r="AM133" s="59"/>
      <c r="AN133" s="59">
        <f>+Tabla2[[#This Row],[META_SUBRED]]-Tabla2[[#This Row],[META_SUBRED2]]</f>
        <v>0</v>
      </c>
      <c r="AO133" s="63">
        <f>+Tabla2[[#This Row],[META_DISTRITO]]-Tabla2[[#This Row],[META_DISTRITO2]]</f>
        <v>0</v>
      </c>
      <c r="AP133" s="62">
        <f t="shared" si="1"/>
        <v>8.9999999999967883E-4</v>
      </c>
      <c r="AR133" s="83" t="s">
        <v>210</v>
      </c>
      <c r="AS133" s="84"/>
      <c r="AT133" s="84"/>
      <c r="AU133" s="84"/>
      <c r="AV133" s="84"/>
      <c r="AW133" s="84"/>
      <c r="AX133" s="84"/>
      <c r="AY133" s="85"/>
    </row>
    <row r="134" spans="1:51" ht="51" hidden="1" customHeight="1">
      <c r="A134" s="19" t="s">
        <v>73</v>
      </c>
      <c r="B134" s="20" t="s">
        <v>208</v>
      </c>
      <c r="C134" s="20" t="s">
        <v>105</v>
      </c>
      <c r="D134" s="21">
        <v>121</v>
      </c>
      <c r="E134" s="20" t="s">
        <v>215</v>
      </c>
      <c r="F134" s="20" t="s">
        <v>77</v>
      </c>
      <c r="G134" s="19" t="s">
        <v>148</v>
      </c>
      <c r="H134" s="19" t="s">
        <v>138</v>
      </c>
      <c r="I134" s="19" t="s">
        <v>65</v>
      </c>
      <c r="J134" s="22">
        <v>35135</v>
      </c>
      <c r="K134" s="5">
        <v>72</v>
      </c>
      <c r="L134" s="22">
        <f>+Tabla2[[#This Row],[VALOR UNITARIO]]*Tabla2[[#This Row],[META_SUR]]</f>
        <v>2529720</v>
      </c>
      <c r="M134" s="73">
        <f>+Tabla2[[#This Row],[META_SUR]]*20.63/100</f>
        <v>14.853599999999998</v>
      </c>
      <c r="N134" s="74">
        <f>+Tabla2[[#This Row],[META_SUR]]*21.88/100</f>
        <v>15.753599999999999</v>
      </c>
      <c r="O134" s="74">
        <f>+Tabla2[[#This Row],[META_SUR]]*51.25/100</f>
        <v>36.9</v>
      </c>
      <c r="P134" s="74">
        <f>+Tabla2[[#This Row],[META_SUR]]*6.25/100</f>
        <v>4.5</v>
      </c>
      <c r="Q134" s="74"/>
      <c r="R134" s="74"/>
      <c r="S134" s="74"/>
      <c r="T134" s="75"/>
      <c r="U134" s="28">
        <f>+Tabla2[[#This Row],[META_TUNJUELITO]]+Tabla2[[#This Row],[META_USME]]+Tabla2[[#This Row],[META_CIUDAD_BOLIVAR]]+Tabla2[[#This Row],[META_SUMAPAZ]]+Tabla2[[#This Row],[META_]]+Tabla2[[#This Row],[META_2]]+Tabla2[[#This Row],[META_SUBRED]]+Tabla2[[#This Row],[META_DISTRITO]]</f>
        <v>72.007199999999997</v>
      </c>
      <c r="V134" s="29">
        <f>+Tabla2[[#This Row],[META_SUR]]-Tabla2[[#This Row],[META_TOTAL]]</f>
        <v>-7.1999999999974307E-3</v>
      </c>
      <c r="W134" s="73">
        <v>24</v>
      </c>
      <c r="X134" s="74">
        <v>24</v>
      </c>
      <c r="Y134" s="74">
        <v>24</v>
      </c>
      <c r="Z134" s="74"/>
      <c r="AA134" s="74"/>
      <c r="AB134" s="74"/>
      <c r="AC134" s="74"/>
      <c r="AD134" s="75"/>
      <c r="AE134" s="28">
        <f>SUM(Tabla2[[#This Row],[META_TUNJUELITO2]:[META_DISTRITO2]])</f>
        <v>72</v>
      </c>
      <c r="AF134" s="29">
        <f>+Tabla2[[#This Row],[META_SUR]]-Tabla2[[#This Row],[META_TOTAL2]]</f>
        <v>0</v>
      </c>
      <c r="AH134" s="58">
        <f>+Tabla2[[#This Row],[META_TUNJUELITO]]-Tabla2[[#This Row],[META_TUNJUELITO2]]</f>
        <v>-9.1464000000000016</v>
      </c>
      <c r="AI134" s="59">
        <f>+Tabla2[[#This Row],[META_USME]]-Tabla2[[#This Row],[META_USME2]]</f>
        <v>-8.2464000000000013</v>
      </c>
      <c r="AJ134" s="59">
        <f>+Tabla2[[#This Row],[META_CIUDAD_BOLIVAR]]-Tabla2[[#This Row],[META_CIUDAD_BOLIVAR2]]</f>
        <v>12.899999999999999</v>
      </c>
      <c r="AK134" s="59">
        <f>+Tabla2[[#This Row],[META_SUMAPAZ]]-Tabla2[[#This Row],[META_SUMAPAZ2]]</f>
        <v>4.5</v>
      </c>
      <c r="AL134" s="59"/>
      <c r="AM134" s="59"/>
      <c r="AN134" s="59">
        <f>+Tabla2[[#This Row],[META_SUBRED]]-Tabla2[[#This Row],[META_SUBRED2]]</f>
        <v>0</v>
      </c>
      <c r="AO134" s="63">
        <f>+Tabla2[[#This Row],[META_DISTRITO]]-Tabla2[[#This Row],[META_DISTRITO2]]</f>
        <v>0</v>
      </c>
      <c r="AP134" s="62">
        <f t="shared" si="1"/>
        <v>7.1999999999974307E-3</v>
      </c>
      <c r="AR134" s="83" t="s">
        <v>210</v>
      </c>
      <c r="AS134" s="84"/>
      <c r="AT134" s="84"/>
      <c r="AU134" s="84"/>
      <c r="AV134" s="84"/>
      <c r="AW134" s="84"/>
      <c r="AX134" s="84"/>
      <c r="AY134" s="85"/>
    </row>
    <row r="135" spans="1:51" ht="88.5" hidden="1" customHeight="1">
      <c r="A135" s="19" t="s">
        <v>73</v>
      </c>
      <c r="B135" s="20" t="s">
        <v>208</v>
      </c>
      <c r="C135" s="20" t="s">
        <v>97</v>
      </c>
      <c r="D135" s="21">
        <v>122</v>
      </c>
      <c r="E135" s="20" t="s">
        <v>216</v>
      </c>
      <c r="F135" s="20" t="s">
        <v>77</v>
      </c>
      <c r="G135" s="19" t="s">
        <v>217</v>
      </c>
      <c r="H135" s="19" t="s">
        <v>138</v>
      </c>
      <c r="I135" s="19" t="s">
        <v>65</v>
      </c>
      <c r="J135" s="22">
        <v>53781</v>
      </c>
      <c r="K135" s="5">
        <v>54</v>
      </c>
      <c r="L135" s="22">
        <f>+Tabla2[[#This Row],[VALOR UNITARIO]]*Tabla2[[#This Row],[META_SUR]]</f>
        <v>2904174</v>
      </c>
      <c r="M135" s="73">
        <f>+Tabla2[[#This Row],[META_SUR]]*20.63/100</f>
        <v>11.1402</v>
      </c>
      <c r="N135" s="74">
        <f>+Tabla2[[#This Row],[META_SUR]]*21.88/100</f>
        <v>11.815199999999999</v>
      </c>
      <c r="O135" s="74">
        <f>+Tabla2[[#This Row],[META_SUR]]*51.25/100</f>
        <v>27.675000000000001</v>
      </c>
      <c r="P135" s="74">
        <f>+Tabla2[[#This Row],[META_SUR]]*6.25/100</f>
        <v>3.375</v>
      </c>
      <c r="Q135" s="74"/>
      <c r="R135" s="74"/>
      <c r="S135" s="74"/>
      <c r="T135" s="75"/>
      <c r="U135" s="28">
        <f>+Tabla2[[#This Row],[META_TUNJUELITO]]+Tabla2[[#This Row],[META_USME]]+Tabla2[[#This Row],[META_CIUDAD_BOLIVAR]]+Tabla2[[#This Row],[META_SUMAPAZ]]+Tabla2[[#This Row],[META_]]+Tabla2[[#This Row],[META_2]]+Tabla2[[#This Row],[META_SUBRED]]+Tabla2[[#This Row],[META_DISTRITO]]</f>
        <v>54.005399999999995</v>
      </c>
      <c r="V135" s="29">
        <f>+Tabla2[[#This Row],[META_SUR]]-Tabla2[[#This Row],[META_TOTAL]]</f>
        <v>-5.3999999999945203E-3</v>
      </c>
      <c r="W135" s="73">
        <v>18</v>
      </c>
      <c r="X135" s="74">
        <v>18</v>
      </c>
      <c r="Y135" s="74">
        <v>18</v>
      </c>
      <c r="Z135" s="74"/>
      <c r="AA135" s="74"/>
      <c r="AB135" s="74"/>
      <c r="AC135" s="74"/>
      <c r="AD135" s="75"/>
      <c r="AE135" s="28">
        <f>SUM(Tabla2[[#This Row],[META_TUNJUELITO2]:[META_DISTRITO2]])</f>
        <v>54</v>
      </c>
      <c r="AF135" s="29">
        <f>+Tabla2[[#This Row],[META_SUR]]-Tabla2[[#This Row],[META_TOTAL2]]</f>
        <v>0</v>
      </c>
      <c r="AH135" s="58">
        <f>+Tabla2[[#This Row],[META_TUNJUELITO]]-Tabla2[[#This Row],[META_TUNJUELITO2]]</f>
        <v>-6.8597999999999999</v>
      </c>
      <c r="AI135" s="59">
        <f>+Tabla2[[#This Row],[META_USME]]-Tabla2[[#This Row],[META_USME2]]</f>
        <v>-6.184800000000001</v>
      </c>
      <c r="AJ135" s="59">
        <f>+Tabla2[[#This Row],[META_CIUDAD_BOLIVAR]]-Tabla2[[#This Row],[META_CIUDAD_BOLIVAR2]]</f>
        <v>9.6750000000000007</v>
      </c>
      <c r="AK135" s="59">
        <f>+Tabla2[[#This Row],[META_SUMAPAZ]]-Tabla2[[#This Row],[META_SUMAPAZ2]]</f>
        <v>3.375</v>
      </c>
      <c r="AL135" s="59"/>
      <c r="AM135" s="59"/>
      <c r="AN135" s="59">
        <f>+Tabla2[[#This Row],[META_SUBRED]]-Tabla2[[#This Row],[META_SUBRED2]]</f>
        <v>0</v>
      </c>
      <c r="AO135" s="63">
        <f>+Tabla2[[#This Row],[META_DISTRITO]]-Tabla2[[#This Row],[META_DISTRITO2]]</f>
        <v>0</v>
      </c>
      <c r="AP135" s="62">
        <f t="shared" si="1"/>
        <v>5.3999999999998494E-3</v>
      </c>
      <c r="AR135" s="83" t="s">
        <v>210</v>
      </c>
      <c r="AS135" s="84"/>
      <c r="AT135" s="84"/>
      <c r="AU135" s="84"/>
      <c r="AV135" s="84"/>
      <c r="AW135" s="84"/>
      <c r="AX135" s="84"/>
      <c r="AY135" s="85"/>
    </row>
    <row r="136" spans="1:51" ht="51" hidden="1" customHeight="1">
      <c r="A136" s="19" t="s">
        <v>73</v>
      </c>
      <c r="B136" s="20" t="s">
        <v>208</v>
      </c>
      <c r="C136" s="20" t="s">
        <v>75</v>
      </c>
      <c r="D136" s="21">
        <v>123</v>
      </c>
      <c r="E136" s="20" t="s">
        <v>218</v>
      </c>
      <c r="F136" s="20" t="s">
        <v>81</v>
      </c>
      <c r="G136" s="19" t="s">
        <v>78</v>
      </c>
      <c r="H136" s="19" t="s">
        <v>138</v>
      </c>
      <c r="I136" s="19" t="s">
        <v>65</v>
      </c>
      <c r="J136" s="22">
        <v>266747</v>
      </c>
      <c r="K136" s="5">
        <v>60</v>
      </c>
      <c r="L136" s="22">
        <f>+Tabla2[[#This Row],[VALOR UNITARIO]]*Tabla2[[#This Row],[META_SUR]]</f>
        <v>16004820</v>
      </c>
      <c r="M136" s="73">
        <f>+Tabla2[[#This Row],[META_SUR]]*20.63/100</f>
        <v>12.378</v>
      </c>
      <c r="N136" s="74">
        <f>+Tabla2[[#This Row],[META_SUR]]*21.88/100</f>
        <v>13.128</v>
      </c>
      <c r="O136" s="74">
        <f>+Tabla2[[#This Row],[META_SUR]]*51.25/100</f>
        <v>30.75</v>
      </c>
      <c r="P136" s="74">
        <f>+Tabla2[[#This Row],[META_SUR]]*6.25/100</f>
        <v>3.75</v>
      </c>
      <c r="Q136" s="74"/>
      <c r="R136" s="74"/>
      <c r="S136" s="74"/>
      <c r="T136" s="75"/>
      <c r="U136" s="28">
        <f>+Tabla2[[#This Row],[META_TUNJUELITO]]+Tabla2[[#This Row],[META_USME]]+Tabla2[[#This Row],[META_CIUDAD_BOLIVAR]]+Tabla2[[#This Row],[META_SUMAPAZ]]+Tabla2[[#This Row],[META_]]+Tabla2[[#This Row],[META_2]]+Tabla2[[#This Row],[META_SUBRED]]+Tabla2[[#This Row],[META_DISTRITO]]</f>
        <v>60.006</v>
      </c>
      <c r="V136" s="29">
        <f>+Tabla2[[#This Row],[META_SUR]]-Tabla2[[#This Row],[META_TOTAL]]</f>
        <v>-6.0000000000002274E-3</v>
      </c>
      <c r="W136" s="73">
        <v>20</v>
      </c>
      <c r="X136" s="74">
        <v>20</v>
      </c>
      <c r="Y136" s="74">
        <v>20</v>
      </c>
      <c r="Z136" s="74"/>
      <c r="AA136" s="74"/>
      <c r="AB136" s="74"/>
      <c r="AC136" s="74"/>
      <c r="AD136" s="75"/>
      <c r="AE136" s="28">
        <f>SUM(Tabla2[[#This Row],[META_TUNJUELITO2]:[META_DISTRITO2]])</f>
        <v>60</v>
      </c>
      <c r="AF136" s="29">
        <f>+Tabla2[[#This Row],[META_SUR]]-Tabla2[[#This Row],[META_TOTAL2]]</f>
        <v>0</v>
      </c>
      <c r="AH136" s="58">
        <f>+Tabla2[[#This Row],[META_TUNJUELITO]]-Tabla2[[#This Row],[META_TUNJUELITO2]]</f>
        <v>-7.6219999999999999</v>
      </c>
      <c r="AI136" s="59">
        <f>+Tabla2[[#This Row],[META_USME]]-Tabla2[[#This Row],[META_USME2]]</f>
        <v>-6.8719999999999999</v>
      </c>
      <c r="AJ136" s="59">
        <f>+Tabla2[[#This Row],[META_CIUDAD_BOLIVAR]]-Tabla2[[#This Row],[META_CIUDAD_BOLIVAR2]]</f>
        <v>10.75</v>
      </c>
      <c r="AK136" s="59">
        <f>+Tabla2[[#This Row],[META_SUMAPAZ]]-Tabla2[[#This Row],[META_SUMAPAZ2]]</f>
        <v>3.75</v>
      </c>
      <c r="AL136" s="59"/>
      <c r="AM136" s="59"/>
      <c r="AN136" s="59">
        <f>+Tabla2[[#This Row],[META_SUBRED]]-Tabla2[[#This Row],[META_SUBRED2]]</f>
        <v>0</v>
      </c>
      <c r="AO136" s="63">
        <f>+Tabla2[[#This Row],[META_DISTRITO]]-Tabla2[[#This Row],[META_DISTRITO2]]</f>
        <v>0</v>
      </c>
      <c r="AP136" s="62">
        <f t="shared" si="1"/>
        <v>6.0000000000002274E-3</v>
      </c>
      <c r="AR136" s="83" t="s">
        <v>210</v>
      </c>
      <c r="AS136" s="84"/>
      <c r="AT136" s="84"/>
      <c r="AU136" s="84"/>
      <c r="AV136" s="84"/>
      <c r="AW136" s="84"/>
      <c r="AX136" s="84"/>
      <c r="AY136" s="85"/>
    </row>
    <row r="137" spans="1:51" ht="101.1" hidden="1" customHeight="1">
      <c r="A137" s="19" t="s">
        <v>73</v>
      </c>
      <c r="B137" s="20" t="s">
        <v>208</v>
      </c>
      <c r="C137" s="20" t="s">
        <v>75</v>
      </c>
      <c r="D137" s="21">
        <v>124</v>
      </c>
      <c r="E137" s="20" t="s">
        <v>219</v>
      </c>
      <c r="F137" s="20" t="s">
        <v>77</v>
      </c>
      <c r="G137" s="19" t="s">
        <v>220</v>
      </c>
      <c r="H137" s="19" t="s">
        <v>127</v>
      </c>
      <c r="I137" s="19" t="s">
        <v>65</v>
      </c>
      <c r="J137" s="22">
        <v>851865</v>
      </c>
      <c r="K137" s="5">
        <v>3.0000011738949248</v>
      </c>
      <c r="L137" s="22">
        <f>+Tabla2[[#This Row],[VALOR UNITARIO]]*Tabla2[[#This Row],[META_SUR]]</f>
        <v>2555596</v>
      </c>
      <c r="M137" s="73">
        <f>+Tabla2[[#This Row],[META_SUR]]*20.63/100</f>
        <v>0.61890024217452289</v>
      </c>
      <c r="N137" s="74">
        <f>+Tabla2[[#This Row],[META_SUR]]*21.88/100</f>
        <v>0.65640025684820957</v>
      </c>
      <c r="O137" s="74">
        <f>+Tabla2[[#This Row],[META_SUR]]*51.25/100</f>
        <v>1.537500601621149</v>
      </c>
      <c r="P137" s="74">
        <f>+Tabla2[[#This Row],[META_SUR]]*6.25/100</f>
        <v>0.18750007336843277</v>
      </c>
      <c r="Q137" s="74"/>
      <c r="R137" s="74"/>
      <c r="S137" s="74"/>
      <c r="T137" s="75">
        <v>0</v>
      </c>
      <c r="U137" s="28">
        <f>+Tabla2[[#This Row],[META_TUNJUELITO]]+Tabla2[[#This Row],[META_USME]]+Tabla2[[#This Row],[META_CIUDAD_BOLIVAR]]+Tabla2[[#This Row],[META_SUMAPAZ]]+Tabla2[[#This Row],[META_]]+Tabla2[[#This Row],[META_2]]+Tabla2[[#This Row],[META_SUBRED]]+Tabla2[[#This Row],[META_DISTRITO]]</f>
        <v>3.0003011740123142</v>
      </c>
      <c r="V137" s="29">
        <f>+Tabla2[[#This Row],[META_SUR]]-Tabla2[[#This Row],[META_TOTAL]]</f>
        <v>-3.0000011738939847E-4</v>
      </c>
      <c r="W137" s="73">
        <v>1</v>
      </c>
      <c r="X137" s="74">
        <v>1</v>
      </c>
      <c r="Y137" s="74">
        <v>1.0000011738949248</v>
      </c>
      <c r="Z137" s="74"/>
      <c r="AA137" s="74"/>
      <c r="AB137" s="74"/>
      <c r="AC137" s="74"/>
      <c r="AD137" s="75"/>
      <c r="AE137" s="28">
        <f>SUM(Tabla2[[#This Row],[META_TUNJUELITO2]:[META_DISTRITO2]])</f>
        <v>3.0000011738949248</v>
      </c>
      <c r="AF137" s="29">
        <f>+Tabla2[[#This Row],[META_SUR]]-Tabla2[[#This Row],[META_TOTAL2]]</f>
        <v>0</v>
      </c>
      <c r="AH137" s="64">
        <f>+Tabla2[[#This Row],[META_TUNJUELITO]]-Tabla2[[#This Row],[META_TUNJUELITO2]]</f>
        <v>-0.38109975782547711</v>
      </c>
      <c r="AI137" s="60">
        <f>+Tabla2[[#This Row],[META_USME]]-Tabla2[[#This Row],[META_USME2]]</f>
        <v>-0.34359974315179043</v>
      </c>
      <c r="AJ137" s="60">
        <f>+Tabla2[[#This Row],[META_CIUDAD_BOLIVAR]]-Tabla2[[#This Row],[META_CIUDAD_BOLIVAR2]]</f>
        <v>0.53749942772622417</v>
      </c>
      <c r="AK137" s="60">
        <f>+Tabla2[[#This Row],[META_SUMAPAZ]]-Tabla2[[#This Row],[META_SUMAPAZ2]]</f>
        <v>0.18750007336843277</v>
      </c>
      <c r="AL137" s="60"/>
      <c r="AM137" s="60"/>
      <c r="AN137" s="60">
        <f>+Tabla2[[#This Row],[META_SUBRED]]-Tabla2[[#This Row],[META_SUBRED2]]</f>
        <v>0</v>
      </c>
      <c r="AO137" s="61">
        <f>+Tabla2[[#This Row],[META_DISTRITO]]-Tabla2[[#This Row],[META_DISTRITO2]]</f>
        <v>0</v>
      </c>
      <c r="AP137" s="62">
        <f t="shared" si="1"/>
        <v>3.0000011738939847E-4</v>
      </c>
      <c r="AR137" s="83" t="s">
        <v>210</v>
      </c>
      <c r="AS137" s="84"/>
      <c r="AT137" s="84"/>
      <c r="AU137" s="84"/>
      <c r="AV137" s="84"/>
      <c r="AW137" s="84"/>
      <c r="AX137" s="84"/>
      <c r="AY137" s="85"/>
    </row>
    <row r="138" spans="1:51" ht="75.95" hidden="1" customHeight="1">
      <c r="A138" s="19" t="s">
        <v>73</v>
      </c>
      <c r="B138" s="20" t="s">
        <v>208</v>
      </c>
      <c r="C138" s="20" t="s">
        <v>75</v>
      </c>
      <c r="D138" s="21">
        <v>125</v>
      </c>
      <c r="E138" s="20" t="s">
        <v>221</v>
      </c>
      <c r="F138" s="20" t="s">
        <v>77</v>
      </c>
      <c r="G138" s="19" t="s">
        <v>45</v>
      </c>
      <c r="H138" s="19" t="s">
        <v>46</v>
      </c>
      <c r="I138" s="19" t="s">
        <v>65</v>
      </c>
      <c r="J138" s="22">
        <v>12879544</v>
      </c>
      <c r="K138" s="5">
        <v>1</v>
      </c>
      <c r="L138" s="22">
        <f>+Tabla2[[#This Row],[VALOR UNITARIO]]*Tabla2[[#This Row],[META_SUR]]</f>
        <v>12879544</v>
      </c>
      <c r="M138" s="73">
        <v>0</v>
      </c>
      <c r="N138" s="74">
        <v>0</v>
      </c>
      <c r="O138" s="74">
        <v>0</v>
      </c>
      <c r="P138" s="74">
        <v>0</v>
      </c>
      <c r="Q138" s="74"/>
      <c r="R138" s="74"/>
      <c r="S138" s="74">
        <v>1</v>
      </c>
      <c r="T138" s="75">
        <v>0</v>
      </c>
      <c r="U138" s="28">
        <f>+Tabla2[[#This Row],[META_TUNJUELITO]]+Tabla2[[#This Row],[META_USME]]+Tabla2[[#This Row],[META_CIUDAD_BOLIVAR]]+Tabla2[[#This Row],[META_SUMAPAZ]]+Tabla2[[#This Row],[META_]]+Tabla2[[#This Row],[META_2]]+Tabla2[[#This Row],[META_SUBRED]]+Tabla2[[#This Row],[META_DISTRITO]]</f>
        <v>1</v>
      </c>
      <c r="V138" s="29">
        <f>+Tabla2[[#This Row],[META_SUR]]-Tabla2[[#This Row],[META_TOTAL]]</f>
        <v>0</v>
      </c>
      <c r="W138" s="73">
        <v>1</v>
      </c>
      <c r="X138" s="74"/>
      <c r="Y138" s="74"/>
      <c r="Z138" s="74"/>
      <c r="AA138" s="74"/>
      <c r="AB138" s="74"/>
      <c r="AC138" s="74"/>
      <c r="AD138" s="75"/>
      <c r="AE138" s="28">
        <f>SUM(Tabla2[[#This Row],[META_TUNJUELITO2]:[META_DISTRITO2]])</f>
        <v>1</v>
      </c>
      <c r="AF138" s="29">
        <f>+Tabla2[[#This Row],[META_SUR]]-Tabla2[[#This Row],[META_TOTAL2]]</f>
        <v>0</v>
      </c>
      <c r="AH138" s="58">
        <f>+Tabla2[[#This Row],[META_TUNJUELITO]]-Tabla2[[#This Row],[META_TUNJUELITO2]]</f>
        <v>-1</v>
      </c>
      <c r="AI138" s="59">
        <f>+Tabla2[[#This Row],[META_USME]]-Tabla2[[#This Row],[META_USME2]]</f>
        <v>0</v>
      </c>
      <c r="AJ138" s="59">
        <f>+Tabla2[[#This Row],[META_CIUDAD_BOLIVAR]]-Tabla2[[#This Row],[META_CIUDAD_BOLIVAR2]]</f>
        <v>0</v>
      </c>
      <c r="AK138" s="59">
        <f>+Tabla2[[#This Row],[META_SUMAPAZ]]-Tabla2[[#This Row],[META_SUMAPAZ2]]</f>
        <v>0</v>
      </c>
      <c r="AL138" s="59"/>
      <c r="AM138" s="59"/>
      <c r="AN138" s="59">
        <f>+Tabla2[[#This Row],[META_SUBRED]]-Tabla2[[#This Row],[META_SUBRED2]]</f>
        <v>1</v>
      </c>
      <c r="AO138" s="63">
        <f>+Tabla2[[#This Row],[META_DISTRITO]]-Tabla2[[#This Row],[META_DISTRITO2]]</f>
        <v>0</v>
      </c>
      <c r="AP138" s="62">
        <f t="shared" ref="AP138:AP201" si="2">SUM(AH138:AO138)</f>
        <v>0</v>
      </c>
      <c r="AR138" s="83" t="s">
        <v>210</v>
      </c>
      <c r="AS138" s="84"/>
      <c r="AT138" s="84"/>
      <c r="AU138" s="84"/>
      <c r="AV138" s="84"/>
      <c r="AW138" s="84"/>
      <c r="AX138" s="84"/>
      <c r="AY138" s="85"/>
    </row>
    <row r="139" spans="1:51" ht="97.5" hidden="1" customHeight="1">
      <c r="A139" s="19" t="s">
        <v>73</v>
      </c>
      <c r="B139" s="20" t="s">
        <v>222</v>
      </c>
      <c r="C139" s="20" t="s">
        <v>75</v>
      </c>
      <c r="D139" s="21">
        <v>126</v>
      </c>
      <c r="E139" s="20" t="s">
        <v>223</v>
      </c>
      <c r="F139" s="20" t="s">
        <v>77</v>
      </c>
      <c r="G139" s="19" t="s">
        <v>78</v>
      </c>
      <c r="H139" s="19" t="s">
        <v>67</v>
      </c>
      <c r="I139" s="19" t="s">
        <v>65</v>
      </c>
      <c r="J139" s="22">
        <v>175674</v>
      </c>
      <c r="K139" s="5">
        <v>180</v>
      </c>
      <c r="L139" s="22">
        <f>+Tabla2[[#This Row],[VALOR UNITARIO]]*Tabla2[[#This Row],[META_SUR]]</f>
        <v>31621320</v>
      </c>
      <c r="M139" s="73">
        <v>0</v>
      </c>
      <c r="N139" s="74">
        <v>0</v>
      </c>
      <c r="O139" s="74">
        <v>0</v>
      </c>
      <c r="P139" s="74">
        <v>0</v>
      </c>
      <c r="Q139" s="74"/>
      <c r="R139" s="74"/>
      <c r="S139" s="74">
        <v>0</v>
      </c>
      <c r="T139" s="75">
        <v>180</v>
      </c>
      <c r="U139" s="28">
        <f>+Tabla2[[#This Row],[META_TUNJUELITO]]+Tabla2[[#This Row],[META_USME]]+Tabla2[[#This Row],[META_CIUDAD_BOLIVAR]]+Tabla2[[#This Row],[META_SUMAPAZ]]+Tabla2[[#This Row],[META_]]+Tabla2[[#This Row],[META_2]]+Tabla2[[#This Row],[META_SUBRED]]+Tabla2[[#This Row],[META_DISTRITO]]</f>
        <v>180</v>
      </c>
      <c r="V139" s="29">
        <f>+Tabla2[[#This Row],[META_SUR]]-Tabla2[[#This Row],[META_TOTAL]]</f>
        <v>0</v>
      </c>
      <c r="W139" s="73"/>
      <c r="X139" s="74"/>
      <c r="Y139" s="74"/>
      <c r="Z139" s="74"/>
      <c r="AA139" s="74"/>
      <c r="AB139" s="74"/>
      <c r="AC139" s="74"/>
      <c r="AD139" s="75">
        <v>180</v>
      </c>
      <c r="AE139" s="28">
        <f>SUM(Tabla2[[#This Row],[META_TUNJUELITO2]:[META_DISTRITO2]])</f>
        <v>180</v>
      </c>
      <c r="AF139" s="29">
        <f>+Tabla2[[#This Row],[META_SUR]]-Tabla2[[#This Row],[META_TOTAL2]]</f>
        <v>0</v>
      </c>
      <c r="AH139" s="64">
        <f>+Tabla2[[#This Row],[META_TUNJUELITO]]-Tabla2[[#This Row],[META_TUNJUELITO2]]</f>
        <v>0</v>
      </c>
      <c r="AI139" s="60">
        <f>+Tabla2[[#This Row],[META_USME]]-Tabla2[[#This Row],[META_USME2]]</f>
        <v>0</v>
      </c>
      <c r="AJ139" s="60">
        <f>+Tabla2[[#This Row],[META_CIUDAD_BOLIVAR]]-Tabla2[[#This Row],[META_CIUDAD_BOLIVAR2]]</f>
        <v>0</v>
      </c>
      <c r="AK139" s="60">
        <f>+Tabla2[[#This Row],[META_SUMAPAZ]]-Tabla2[[#This Row],[META_SUMAPAZ2]]</f>
        <v>0</v>
      </c>
      <c r="AL139" s="60"/>
      <c r="AM139" s="60"/>
      <c r="AN139" s="60">
        <f>+Tabla2[[#This Row],[META_SUBRED]]-Tabla2[[#This Row],[META_SUBRED2]]</f>
        <v>0</v>
      </c>
      <c r="AO139" s="61">
        <f>+Tabla2[[#This Row],[META_DISTRITO]]-Tabla2[[#This Row],[META_DISTRITO2]]</f>
        <v>0</v>
      </c>
      <c r="AP139" s="62">
        <f t="shared" si="2"/>
        <v>0</v>
      </c>
      <c r="AR139" s="83"/>
      <c r="AS139" s="84"/>
      <c r="AT139" s="84"/>
      <c r="AU139" s="84"/>
      <c r="AV139" s="84"/>
      <c r="AW139" s="84"/>
      <c r="AX139" s="84"/>
      <c r="AY139" s="85"/>
    </row>
    <row r="140" spans="1:51" ht="101.1" hidden="1" customHeight="1">
      <c r="A140" s="19" t="s">
        <v>73</v>
      </c>
      <c r="B140" s="20" t="s">
        <v>222</v>
      </c>
      <c r="C140" s="20" t="s">
        <v>75</v>
      </c>
      <c r="D140" s="21">
        <v>127</v>
      </c>
      <c r="E140" s="20" t="s">
        <v>224</v>
      </c>
      <c r="F140" s="20" t="s">
        <v>77</v>
      </c>
      <c r="G140" s="19" t="s">
        <v>78</v>
      </c>
      <c r="H140" s="19" t="s">
        <v>50</v>
      </c>
      <c r="I140" s="19" t="s">
        <v>65</v>
      </c>
      <c r="J140" s="22">
        <v>468320</v>
      </c>
      <c r="K140" s="5">
        <v>57.000002135292107</v>
      </c>
      <c r="L140" s="22">
        <f>+Tabla2[[#This Row],[VALOR UNITARIO]]*Tabla2[[#This Row],[META_SUR]]</f>
        <v>26694241</v>
      </c>
      <c r="M140" s="73">
        <v>0</v>
      </c>
      <c r="N140" s="74">
        <v>0</v>
      </c>
      <c r="O140" s="74">
        <v>0</v>
      </c>
      <c r="P140" s="74">
        <v>57</v>
      </c>
      <c r="Q140" s="74"/>
      <c r="R140" s="74"/>
      <c r="S140" s="74"/>
      <c r="T140" s="75"/>
      <c r="U140" s="28">
        <f>+Tabla2[[#This Row],[META_TUNJUELITO]]+Tabla2[[#This Row],[META_USME]]+Tabla2[[#This Row],[META_CIUDAD_BOLIVAR]]+Tabla2[[#This Row],[META_SUMAPAZ]]+Tabla2[[#This Row],[META_]]+Tabla2[[#This Row],[META_2]]+Tabla2[[#This Row],[META_SUBRED]]+Tabla2[[#This Row],[META_DISTRITO]]</f>
        <v>57</v>
      </c>
      <c r="V140" s="29">
        <f>+Tabla2[[#This Row],[META_SUR]]-Tabla2[[#This Row],[META_TOTAL]]</f>
        <v>2.1352921066863928E-6</v>
      </c>
      <c r="W140" s="73"/>
      <c r="X140" s="74"/>
      <c r="Y140" s="74"/>
      <c r="Z140" s="74">
        <v>57.000002135292107</v>
      </c>
      <c r="AA140" s="74"/>
      <c r="AB140" s="74"/>
      <c r="AC140" s="74"/>
      <c r="AD140" s="75"/>
      <c r="AE140" s="28">
        <f>SUM(Tabla2[[#This Row],[META_TUNJUELITO2]:[META_DISTRITO2]])</f>
        <v>57.000002135292107</v>
      </c>
      <c r="AF140" s="29">
        <f>+Tabla2[[#This Row],[META_SUR]]-Tabla2[[#This Row],[META_TOTAL2]]</f>
        <v>0</v>
      </c>
      <c r="AH140" s="58">
        <f>+Tabla2[[#This Row],[META_TUNJUELITO]]-Tabla2[[#This Row],[META_TUNJUELITO2]]</f>
        <v>0</v>
      </c>
      <c r="AI140" s="59">
        <f>+Tabla2[[#This Row],[META_USME]]-Tabla2[[#This Row],[META_USME2]]</f>
        <v>0</v>
      </c>
      <c r="AJ140" s="59">
        <f>+Tabla2[[#This Row],[META_CIUDAD_BOLIVAR]]-Tabla2[[#This Row],[META_CIUDAD_BOLIVAR2]]</f>
        <v>0</v>
      </c>
      <c r="AK140" s="59">
        <f>+Tabla2[[#This Row],[META_SUMAPAZ]]-Tabla2[[#This Row],[META_SUMAPAZ2]]</f>
        <v>-2.1352921066863928E-6</v>
      </c>
      <c r="AL140" s="59"/>
      <c r="AM140" s="59"/>
      <c r="AN140" s="59">
        <f>+Tabla2[[#This Row],[META_SUBRED]]-Tabla2[[#This Row],[META_SUBRED2]]</f>
        <v>0</v>
      </c>
      <c r="AO140" s="63">
        <f>+Tabla2[[#This Row],[META_DISTRITO]]-Tabla2[[#This Row],[META_DISTRITO2]]</f>
        <v>0</v>
      </c>
      <c r="AP140" s="62">
        <f t="shared" si="2"/>
        <v>-2.1352921066863928E-6</v>
      </c>
      <c r="AR140" s="83"/>
      <c r="AS140" s="84"/>
      <c r="AT140" s="84"/>
      <c r="AU140" s="84"/>
      <c r="AV140" s="84"/>
      <c r="AW140" s="84"/>
      <c r="AX140" s="84"/>
      <c r="AY140" s="85"/>
    </row>
    <row r="141" spans="1:51" ht="101.1" hidden="1" customHeight="1">
      <c r="A141" s="19" t="s">
        <v>73</v>
      </c>
      <c r="B141" s="20" t="s">
        <v>222</v>
      </c>
      <c r="C141" s="20" t="s">
        <v>75</v>
      </c>
      <c r="D141" s="21">
        <v>127</v>
      </c>
      <c r="E141" s="20" t="s">
        <v>224</v>
      </c>
      <c r="F141" s="20" t="s">
        <v>80</v>
      </c>
      <c r="G141" s="19" t="s">
        <v>78</v>
      </c>
      <c r="H141" s="19" t="s">
        <v>50</v>
      </c>
      <c r="I141" s="19" t="s">
        <v>65</v>
      </c>
      <c r="J141" s="22">
        <v>468320</v>
      </c>
      <c r="K141" s="5">
        <v>162.00000213529211</v>
      </c>
      <c r="L141" s="22">
        <f>+Tabla2[[#This Row],[VALOR UNITARIO]]*Tabla2[[#This Row],[META_SUR]]</f>
        <v>75867841</v>
      </c>
      <c r="M141" s="73">
        <v>0</v>
      </c>
      <c r="N141" s="74">
        <v>0</v>
      </c>
      <c r="O141" s="74">
        <v>0</v>
      </c>
      <c r="P141" s="74">
        <v>162</v>
      </c>
      <c r="Q141" s="74"/>
      <c r="R141" s="74"/>
      <c r="S141" s="74"/>
      <c r="T141" s="75"/>
      <c r="U141" s="28">
        <f>+Tabla2[[#This Row],[META_TUNJUELITO]]+Tabla2[[#This Row],[META_USME]]+Tabla2[[#This Row],[META_CIUDAD_BOLIVAR]]+Tabla2[[#This Row],[META_SUMAPAZ]]+Tabla2[[#This Row],[META_]]+Tabla2[[#This Row],[META_2]]+Tabla2[[#This Row],[META_SUBRED]]+Tabla2[[#This Row],[META_DISTRITO]]</f>
        <v>162</v>
      </c>
      <c r="V141" s="29">
        <f>+Tabla2[[#This Row],[META_SUR]]-Tabla2[[#This Row],[META_TOTAL]]</f>
        <v>2.1352921066863928E-6</v>
      </c>
      <c r="W141" s="73"/>
      <c r="X141" s="74"/>
      <c r="Y141" s="74"/>
      <c r="Z141" s="74">
        <v>162.00000213529211</v>
      </c>
      <c r="AA141" s="74"/>
      <c r="AB141" s="74"/>
      <c r="AC141" s="74"/>
      <c r="AD141" s="75"/>
      <c r="AE141" s="28">
        <f>SUM(Tabla2[[#This Row],[META_TUNJUELITO2]:[META_DISTRITO2]])</f>
        <v>162.00000213529211</v>
      </c>
      <c r="AF141" s="29">
        <f>+Tabla2[[#This Row],[META_SUR]]-Tabla2[[#This Row],[META_TOTAL2]]</f>
        <v>0</v>
      </c>
      <c r="AH141" s="58">
        <f>+Tabla2[[#This Row],[META_TUNJUELITO]]-Tabla2[[#This Row],[META_TUNJUELITO2]]</f>
        <v>0</v>
      </c>
      <c r="AI141" s="59">
        <f>+Tabla2[[#This Row],[META_USME]]-Tabla2[[#This Row],[META_USME2]]</f>
        <v>0</v>
      </c>
      <c r="AJ141" s="59">
        <f>+Tabla2[[#This Row],[META_CIUDAD_BOLIVAR]]-Tabla2[[#This Row],[META_CIUDAD_BOLIVAR2]]</f>
        <v>0</v>
      </c>
      <c r="AK141" s="59">
        <f>+Tabla2[[#This Row],[META_SUMAPAZ]]-Tabla2[[#This Row],[META_SUMAPAZ2]]</f>
        <v>-2.1352921066863928E-6</v>
      </c>
      <c r="AL141" s="59"/>
      <c r="AM141" s="59"/>
      <c r="AN141" s="59">
        <f>+Tabla2[[#This Row],[META_SUBRED]]-Tabla2[[#This Row],[META_SUBRED2]]</f>
        <v>0</v>
      </c>
      <c r="AO141" s="63">
        <f>+Tabla2[[#This Row],[META_DISTRITO]]-Tabla2[[#This Row],[META_DISTRITO2]]</f>
        <v>0</v>
      </c>
      <c r="AP141" s="62">
        <f t="shared" si="2"/>
        <v>-2.1352921066863928E-6</v>
      </c>
      <c r="AR141" s="83"/>
      <c r="AS141" s="84"/>
      <c r="AT141" s="84"/>
      <c r="AU141" s="84"/>
      <c r="AV141" s="84"/>
      <c r="AW141" s="84"/>
      <c r="AX141" s="84"/>
      <c r="AY141" s="85"/>
    </row>
    <row r="142" spans="1:51" ht="101.1" hidden="1" customHeight="1">
      <c r="A142" s="19" t="s">
        <v>73</v>
      </c>
      <c r="B142" s="20" t="s">
        <v>222</v>
      </c>
      <c r="C142" s="20" t="s">
        <v>75</v>
      </c>
      <c r="D142" s="21">
        <v>127</v>
      </c>
      <c r="E142" s="20" t="s">
        <v>224</v>
      </c>
      <c r="F142" s="20" t="s">
        <v>81</v>
      </c>
      <c r="G142" s="19" t="s">
        <v>78</v>
      </c>
      <c r="H142" s="19" t="s">
        <v>50</v>
      </c>
      <c r="I142" s="19" t="s">
        <v>65</v>
      </c>
      <c r="J142" s="22">
        <v>468320</v>
      </c>
      <c r="K142" s="5">
        <v>2.999997864707892</v>
      </c>
      <c r="L142" s="22">
        <f>+Tabla2[[#This Row],[VALOR UNITARIO]]*Tabla2[[#This Row],[META_SUR]]</f>
        <v>1404959</v>
      </c>
      <c r="M142" s="73">
        <v>0</v>
      </c>
      <c r="N142" s="74">
        <v>0</v>
      </c>
      <c r="O142" s="74">
        <v>0</v>
      </c>
      <c r="P142" s="74">
        <v>3</v>
      </c>
      <c r="Q142" s="74"/>
      <c r="R142" s="74"/>
      <c r="S142" s="74"/>
      <c r="T142" s="75"/>
      <c r="U142" s="28">
        <f>+Tabla2[[#This Row],[META_TUNJUELITO]]+Tabla2[[#This Row],[META_USME]]+Tabla2[[#This Row],[META_CIUDAD_BOLIVAR]]+Tabla2[[#This Row],[META_SUMAPAZ]]+Tabla2[[#This Row],[META_]]+Tabla2[[#This Row],[META_2]]+Tabla2[[#This Row],[META_SUBRED]]+Tabla2[[#This Row],[META_DISTRITO]]</f>
        <v>3</v>
      </c>
      <c r="V142" s="29">
        <f>+Tabla2[[#This Row],[META_SUR]]-Tabla2[[#This Row],[META_TOTAL]]</f>
        <v>-2.1352921080186604E-6</v>
      </c>
      <c r="W142" s="73"/>
      <c r="X142" s="74"/>
      <c r="Y142" s="74"/>
      <c r="Z142" s="74">
        <v>2.999997864707892</v>
      </c>
      <c r="AA142" s="74"/>
      <c r="AB142" s="74"/>
      <c r="AC142" s="74"/>
      <c r="AD142" s="75"/>
      <c r="AE142" s="28">
        <f>SUM(Tabla2[[#This Row],[META_TUNJUELITO2]:[META_DISTRITO2]])</f>
        <v>2.999997864707892</v>
      </c>
      <c r="AF142" s="29">
        <f>+Tabla2[[#This Row],[META_SUR]]-Tabla2[[#This Row],[META_TOTAL2]]</f>
        <v>0</v>
      </c>
      <c r="AH142" s="58">
        <f>+Tabla2[[#This Row],[META_TUNJUELITO]]-Tabla2[[#This Row],[META_TUNJUELITO2]]</f>
        <v>0</v>
      </c>
      <c r="AI142" s="59">
        <f>+Tabla2[[#This Row],[META_USME]]-Tabla2[[#This Row],[META_USME2]]</f>
        <v>0</v>
      </c>
      <c r="AJ142" s="59">
        <f>+Tabla2[[#This Row],[META_CIUDAD_BOLIVAR]]-Tabla2[[#This Row],[META_CIUDAD_BOLIVAR2]]</f>
        <v>0</v>
      </c>
      <c r="AK142" s="59">
        <f>+Tabla2[[#This Row],[META_SUMAPAZ]]-Tabla2[[#This Row],[META_SUMAPAZ2]]</f>
        <v>2.1352921080186604E-6</v>
      </c>
      <c r="AL142" s="59"/>
      <c r="AM142" s="59"/>
      <c r="AN142" s="59">
        <f>+Tabla2[[#This Row],[META_SUBRED]]-Tabla2[[#This Row],[META_SUBRED2]]</f>
        <v>0</v>
      </c>
      <c r="AO142" s="63">
        <f>+Tabla2[[#This Row],[META_DISTRITO]]-Tabla2[[#This Row],[META_DISTRITO2]]</f>
        <v>0</v>
      </c>
      <c r="AP142" s="62">
        <f t="shared" si="2"/>
        <v>2.1352921080186604E-6</v>
      </c>
      <c r="AR142" s="83"/>
      <c r="AS142" s="84"/>
      <c r="AT142" s="84"/>
      <c r="AU142" s="84"/>
      <c r="AV142" s="84"/>
      <c r="AW142" s="84"/>
      <c r="AX142" s="84"/>
      <c r="AY142" s="85"/>
    </row>
    <row r="143" spans="1:51" ht="168" hidden="1" customHeight="1">
      <c r="A143" s="19" t="s">
        <v>73</v>
      </c>
      <c r="B143" s="20" t="s">
        <v>222</v>
      </c>
      <c r="C143" s="20" t="s">
        <v>75</v>
      </c>
      <c r="D143" s="21">
        <v>128</v>
      </c>
      <c r="E143" s="20" t="s">
        <v>225</v>
      </c>
      <c r="F143" s="20" t="s">
        <v>77</v>
      </c>
      <c r="G143" s="19" t="s">
        <v>78</v>
      </c>
      <c r="H143" s="19" t="s">
        <v>67</v>
      </c>
      <c r="I143" s="19" t="s">
        <v>65</v>
      </c>
      <c r="J143" s="22">
        <v>140539</v>
      </c>
      <c r="K143" s="5">
        <v>452.99999288453739</v>
      </c>
      <c r="L143" s="22">
        <f>+Tabla2[[#This Row],[VALOR UNITARIO]]*Tabla2[[#This Row],[META_SUR]]</f>
        <v>63664166</v>
      </c>
      <c r="M143" s="73">
        <v>0</v>
      </c>
      <c r="N143" s="74">
        <v>0</v>
      </c>
      <c r="O143" s="74">
        <v>0</v>
      </c>
      <c r="P143" s="74">
        <v>0</v>
      </c>
      <c r="Q143" s="74"/>
      <c r="R143" s="74"/>
      <c r="S143" s="74">
        <v>0</v>
      </c>
      <c r="T143" s="75">
        <v>453</v>
      </c>
      <c r="U143" s="28">
        <f>+Tabla2[[#This Row],[META_TUNJUELITO]]+Tabla2[[#This Row],[META_USME]]+Tabla2[[#This Row],[META_CIUDAD_BOLIVAR]]+Tabla2[[#This Row],[META_SUMAPAZ]]+Tabla2[[#This Row],[META_]]+Tabla2[[#This Row],[META_2]]+Tabla2[[#This Row],[META_SUBRED]]+Tabla2[[#This Row],[META_DISTRITO]]</f>
        <v>453</v>
      </c>
      <c r="V143" s="29">
        <f>+Tabla2[[#This Row],[META_SUR]]-Tabla2[[#This Row],[META_TOTAL]]</f>
        <v>-7.1154626084535266E-6</v>
      </c>
      <c r="W143" s="73"/>
      <c r="X143" s="74"/>
      <c r="Y143" s="74"/>
      <c r="Z143" s="74"/>
      <c r="AA143" s="74"/>
      <c r="AB143" s="74"/>
      <c r="AC143" s="74"/>
      <c r="AD143" s="75">
        <v>452.99999288453739</v>
      </c>
      <c r="AE143" s="28">
        <f>SUM(Tabla2[[#This Row],[META_TUNJUELITO2]:[META_DISTRITO2]])</f>
        <v>452.99999288453739</v>
      </c>
      <c r="AF143" s="29">
        <f>+Tabla2[[#This Row],[META_SUR]]-Tabla2[[#This Row],[META_TOTAL2]]</f>
        <v>0</v>
      </c>
      <c r="AH143" s="64">
        <f>+Tabla2[[#This Row],[META_TUNJUELITO]]-Tabla2[[#This Row],[META_TUNJUELITO2]]</f>
        <v>0</v>
      </c>
      <c r="AI143" s="60">
        <f>+Tabla2[[#This Row],[META_USME]]-Tabla2[[#This Row],[META_USME2]]</f>
        <v>0</v>
      </c>
      <c r="AJ143" s="60">
        <f>+Tabla2[[#This Row],[META_CIUDAD_BOLIVAR]]-Tabla2[[#This Row],[META_CIUDAD_BOLIVAR2]]</f>
        <v>0</v>
      </c>
      <c r="AK143" s="60">
        <f>+Tabla2[[#This Row],[META_SUMAPAZ]]-Tabla2[[#This Row],[META_SUMAPAZ2]]</f>
        <v>0</v>
      </c>
      <c r="AL143" s="60"/>
      <c r="AM143" s="60"/>
      <c r="AN143" s="60">
        <f>+Tabla2[[#This Row],[META_SUBRED]]-Tabla2[[#This Row],[META_SUBRED2]]</f>
        <v>0</v>
      </c>
      <c r="AO143" s="61">
        <f>+Tabla2[[#This Row],[META_DISTRITO]]-Tabla2[[#This Row],[META_DISTRITO2]]</f>
        <v>7.1154626084535266E-6</v>
      </c>
      <c r="AP143" s="62">
        <f t="shared" si="2"/>
        <v>7.1154626084535266E-6</v>
      </c>
      <c r="AR143" s="83"/>
      <c r="AS143" s="84"/>
      <c r="AT143" s="84"/>
      <c r="AU143" s="84"/>
      <c r="AV143" s="84"/>
      <c r="AW143" s="84"/>
      <c r="AX143" s="84"/>
      <c r="AY143" s="85"/>
    </row>
    <row r="144" spans="1:51" ht="101.1" hidden="1" customHeight="1">
      <c r="A144" s="19" t="s">
        <v>73</v>
      </c>
      <c r="B144" s="20" t="s">
        <v>222</v>
      </c>
      <c r="C144" s="20" t="s">
        <v>75</v>
      </c>
      <c r="D144" s="21">
        <v>128</v>
      </c>
      <c r="E144" s="20" t="s">
        <v>225</v>
      </c>
      <c r="F144" s="20" t="s">
        <v>80</v>
      </c>
      <c r="G144" s="19" t="s">
        <v>78</v>
      </c>
      <c r="H144" s="19" t="s">
        <v>67</v>
      </c>
      <c r="I144" s="19" t="s">
        <v>65</v>
      </c>
      <c r="J144" s="22">
        <v>140539</v>
      </c>
      <c r="K144" s="5">
        <v>150.00000711546261</v>
      </c>
      <c r="L144" s="22">
        <f>+Tabla2[[#This Row],[VALOR UNITARIO]]*Tabla2[[#This Row],[META_SUR]]</f>
        <v>21080851</v>
      </c>
      <c r="M144" s="73">
        <v>0</v>
      </c>
      <c r="N144" s="74">
        <v>0</v>
      </c>
      <c r="O144" s="74">
        <v>0</v>
      </c>
      <c r="P144" s="74">
        <v>0</v>
      </c>
      <c r="Q144" s="74"/>
      <c r="R144" s="74"/>
      <c r="S144" s="74">
        <v>0</v>
      </c>
      <c r="T144" s="75">
        <v>150</v>
      </c>
      <c r="U144" s="28">
        <f>+Tabla2[[#This Row],[META_TUNJUELITO]]+Tabla2[[#This Row],[META_USME]]+Tabla2[[#This Row],[META_CIUDAD_BOLIVAR]]+Tabla2[[#This Row],[META_SUMAPAZ]]+Tabla2[[#This Row],[META_]]+Tabla2[[#This Row],[META_2]]+Tabla2[[#This Row],[META_SUBRED]]+Tabla2[[#This Row],[META_DISTRITO]]</f>
        <v>150</v>
      </c>
      <c r="V144" s="29">
        <f>+Tabla2[[#This Row],[META_SUR]]-Tabla2[[#This Row],[META_TOTAL]]</f>
        <v>7.1154626084535266E-6</v>
      </c>
      <c r="W144" s="73"/>
      <c r="X144" s="74"/>
      <c r="Y144" s="74"/>
      <c r="Z144" s="74"/>
      <c r="AA144" s="74"/>
      <c r="AB144" s="74"/>
      <c r="AC144" s="74"/>
      <c r="AD144" s="75">
        <v>150.00000711546261</v>
      </c>
      <c r="AE144" s="28">
        <f>SUM(Tabla2[[#This Row],[META_TUNJUELITO2]:[META_DISTRITO2]])</f>
        <v>150.00000711546261</v>
      </c>
      <c r="AF144" s="29">
        <f>+Tabla2[[#This Row],[META_SUR]]-Tabla2[[#This Row],[META_TOTAL2]]</f>
        <v>0</v>
      </c>
      <c r="AH144" s="64">
        <f>+Tabla2[[#This Row],[META_TUNJUELITO]]-Tabla2[[#This Row],[META_TUNJUELITO2]]</f>
        <v>0</v>
      </c>
      <c r="AI144" s="60">
        <f>+Tabla2[[#This Row],[META_USME]]-Tabla2[[#This Row],[META_USME2]]</f>
        <v>0</v>
      </c>
      <c r="AJ144" s="60">
        <f>+Tabla2[[#This Row],[META_CIUDAD_BOLIVAR]]-Tabla2[[#This Row],[META_CIUDAD_BOLIVAR2]]</f>
        <v>0</v>
      </c>
      <c r="AK144" s="60">
        <f>+Tabla2[[#This Row],[META_SUMAPAZ]]-Tabla2[[#This Row],[META_SUMAPAZ2]]</f>
        <v>0</v>
      </c>
      <c r="AL144" s="60"/>
      <c r="AM144" s="60"/>
      <c r="AN144" s="60">
        <f>+Tabla2[[#This Row],[META_SUBRED]]-Tabla2[[#This Row],[META_SUBRED2]]</f>
        <v>0</v>
      </c>
      <c r="AO144" s="61">
        <f>+Tabla2[[#This Row],[META_DISTRITO]]-Tabla2[[#This Row],[META_DISTRITO2]]</f>
        <v>-7.1154626084535266E-6</v>
      </c>
      <c r="AP144" s="62">
        <f t="shared" si="2"/>
        <v>-7.1154626084535266E-6</v>
      </c>
      <c r="AR144" s="83"/>
      <c r="AS144" s="84"/>
      <c r="AT144" s="84"/>
      <c r="AU144" s="84"/>
      <c r="AV144" s="84"/>
      <c r="AW144" s="84"/>
      <c r="AX144" s="84"/>
      <c r="AY144" s="85"/>
    </row>
    <row r="145" spans="1:51" ht="75.95" hidden="1" customHeight="1">
      <c r="A145" s="19" t="s">
        <v>73</v>
      </c>
      <c r="B145" s="20" t="s">
        <v>222</v>
      </c>
      <c r="C145" s="20" t="s">
        <v>75</v>
      </c>
      <c r="D145" s="21">
        <v>129</v>
      </c>
      <c r="E145" s="20" t="s">
        <v>226</v>
      </c>
      <c r="F145" s="20" t="s">
        <v>77</v>
      </c>
      <c r="G145" s="19" t="s">
        <v>78</v>
      </c>
      <c r="H145" s="19" t="s">
        <v>50</v>
      </c>
      <c r="I145" s="19" t="s">
        <v>65</v>
      </c>
      <c r="J145" s="22">
        <v>175674</v>
      </c>
      <c r="K145" s="5">
        <v>12</v>
      </c>
      <c r="L145" s="22">
        <f>+Tabla2[[#This Row],[VALOR UNITARIO]]*Tabla2[[#This Row],[META_SUR]]</f>
        <v>2108088</v>
      </c>
      <c r="M145" s="73">
        <v>0</v>
      </c>
      <c r="N145" s="74">
        <v>0</v>
      </c>
      <c r="O145" s="74">
        <v>0</v>
      </c>
      <c r="P145" s="74">
        <v>12</v>
      </c>
      <c r="Q145" s="74"/>
      <c r="R145" s="74"/>
      <c r="S145" s="74"/>
      <c r="T145" s="75"/>
      <c r="U145" s="28">
        <f>+Tabla2[[#This Row],[META_TUNJUELITO]]+Tabla2[[#This Row],[META_USME]]+Tabla2[[#This Row],[META_CIUDAD_BOLIVAR]]+Tabla2[[#This Row],[META_SUMAPAZ]]+Tabla2[[#This Row],[META_]]+Tabla2[[#This Row],[META_2]]+Tabla2[[#This Row],[META_SUBRED]]+Tabla2[[#This Row],[META_DISTRITO]]</f>
        <v>12</v>
      </c>
      <c r="V145" s="29">
        <f>+Tabla2[[#This Row],[META_SUR]]-Tabla2[[#This Row],[META_TOTAL]]</f>
        <v>0</v>
      </c>
      <c r="W145" s="73"/>
      <c r="X145" s="74"/>
      <c r="Y145" s="74"/>
      <c r="Z145" s="74">
        <v>12</v>
      </c>
      <c r="AA145" s="74"/>
      <c r="AB145" s="74"/>
      <c r="AC145" s="74"/>
      <c r="AD145" s="75"/>
      <c r="AE145" s="28">
        <f>SUM(Tabla2[[#This Row],[META_TUNJUELITO2]:[META_DISTRITO2]])</f>
        <v>12</v>
      </c>
      <c r="AF145" s="29">
        <f>+Tabla2[[#This Row],[META_SUR]]-Tabla2[[#This Row],[META_TOTAL2]]</f>
        <v>0</v>
      </c>
      <c r="AH145" s="58">
        <f>+Tabla2[[#This Row],[META_TUNJUELITO]]-Tabla2[[#This Row],[META_TUNJUELITO2]]</f>
        <v>0</v>
      </c>
      <c r="AI145" s="59">
        <f>+Tabla2[[#This Row],[META_USME]]-Tabla2[[#This Row],[META_USME2]]</f>
        <v>0</v>
      </c>
      <c r="AJ145" s="59">
        <f>+Tabla2[[#This Row],[META_CIUDAD_BOLIVAR]]-Tabla2[[#This Row],[META_CIUDAD_BOLIVAR2]]</f>
        <v>0</v>
      </c>
      <c r="AK145" s="59">
        <f>+Tabla2[[#This Row],[META_SUMAPAZ]]-Tabla2[[#This Row],[META_SUMAPAZ2]]</f>
        <v>0</v>
      </c>
      <c r="AL145" s="59"/>
      <c r="AM145" s="59"/>
      <c r="AN145" s="59">
        <f>+Tabla2[[#This Row],[META_SUBRED]]-Tabla2[[#This Row],[META_SUBRED2]]</f>
        <v>0</v>
      </c>
      <c r="AO145" s="63">
        <f>+Tabla2[[#This Row],[META_DISTRITO]]-Tabla2[[#This Row],[META_DISTRITO2]]</f>
        <v>0</v>
      </c>
      <c r="AP145" s="62">
        <f t="shared" si="2"/>
        <v>0</v>
      </c>
      <c r="AR145" s="83"/>
      <c r="AS145" s="84"/>
      <c r="AT145" s="84"/>
      <c r="AU145" s="84"/>
      <c r="AV145" s="84"/>
      <c r="AW145" s="84"/>
      <c r="AX145" s="84"/>
      <c r="AY145" s="85"/>
    </row>
    <row r="146" spans="1:51" ht="75.95" hidden="1" customHeight="1">
      <c r="A146" s="19" t="s">
        <v>73</v>
      </c>
      <c r="B146" s="20" t="s">
        <v>222</v>
      </c>
      <c r="C146" s="20" t="s">
        <v>75</v>
      </c>
      <c r="D146" s="21">
        <v>130</v>
      </c>
      <c r="E146" s="20" t="s">
        <v>227</v>
      </c>
      <c r="F146" s="20" t="s">
        <v>77</v>
      </c>
      <c r="G146" s="19" t="s">
        <v>78</v>
      </c>
      <c r="H146" s="19" t="s">
        <v>67</v>
      </c>
      <c r="I146" s="19" t="s">
        <v>65</v>
      </c>
      <c r="J146" s="22">
        <v>140539</v>
      </c>
      <c r="K146" s="5">
        <v>12</v>
      </c>
      <c r="L146" s="22">
        <f>+Tabla2[[#This Row],[VALOR UNITARIO]]*Tabla2[[#This Row],[META_SUR]]</f>
        <v>1686468</v>
      </c>
      <c r="M146" s="73">
        <v>0</v>
      </c>
      <c r="N146" s="74">
        <v>0</v>
      </c>
      <c r="O146" s="74">
        <v>0</v>
      </c>
      <c r="P146" s="74">
        <v>0</v>
      </c>
      <c r="Q146" s="74"/>
      <c r="R146" s="74"/>
      <c r="S146" s="74">
        <v>0</v>
      </c>
      <c r="T146" s="75">
        <v>12</v>
      </c>
      <c r="U146" s="28">
        <f>+Tabla2[[#This Row],[META_TUNJUELITO]]+Tabla2[[#This Row],[META_USME]]+Tabla2[[#This Row],[META_CIUDAD_BOLIVAR]]+Tabla2[[#This Row],[META_SUMAPAZ]]+Tabla2[[#This Row],[META_]]+Tabla2[[#This Row],[META_2]]+Tabla2[[#This Row],[META_SUBRED]]+Tabla2[[#This Row],[META_DISTRITO]]</f>
        <v>12</v>
      </c>
      <c r="V146" s="29">
        <f>+Tabla2[[#This Row],[META_SUR]]-Tabla2[[#This Row],[META_TOTAL]]</f>
        <v>0</v>
      </c>
      <c r="W146" s="73"/>
      <c r="X146" s="74"/>
      <c r="Y146" s="74"/>
      <c r="Z146" s="74"/>
      <c r="AA146" s="74"/>
      <c r="AB146" s="74"/>
      <c r="AC146" s="74"/>
      <c r="AD146" s="75">
        <v>12</v>
      </c>
      <c r="AE146" s="28">
        <f>SUM(Tabla2[[#This Row],[META_TUNJUELITO2]:[META_DISTRITO2]])</f>
        <v>12</v>
      </c>
      <c r="AF146" s="29">
        <f>+Tabla2[[#This Row],[META_SUR]]-Tabla2[[#This Row],[META_TOTAL2]]</f>
        <v>0</v>
      </c>
      <c r="AH146" s="64">
        <f>+Tabla2[[#This Row],[META_TUNJUELITO]]-Tabla2[[#This Row],[META_TUNJUELITO2]]</f>
        <v>0</v>
      </c>
      <c r="AI146" s="60">
        <f>+Tabla2[[#This Row],[META_USME]]-Tabla2[[#This Row],[META_USME2]]</f>
        <v>0</v>
      </c>
      <c r="AJ146" s="60">
        <f>+Tabla2[[#This Row],[META_CIUDAD_BOLIVAR]]-Tabla2[[#This Row],[META_CIUDAD_BOLIVAR2]]</f>
        <v>0</v>
      </c>
      <c r="AK146" s="60">
        <f>+Tabla2[[#This Row],[META_SUMAPAZ]]-Tabla2[[#This Row],[META_SUMAPAZ2]]</f>
        <v>0</v>
      </c>
      <c r="AL146" s="60"/>
      <c r="AM146" s="60"/>
      <c r="AN146" s="60">
        <f>+Tabla2[[#This Row],[META_SUBRED]]-Tabla2[[#This Row],[META_SUBRED2]]</f>
        <v>0</v>
      </c>
      <c r="AO146" s="61">
        <f>+Tabla2[[#This Row],[META_DISTRITO]]-Tabla2[[#This Row],[META_DISTRITO2]]</f>
        <v>0</v>
      </c>
      <c r="AP146" s="62">
        <f t="shared" si="2"/>
        <v>0</v>
      </c>
      <c r="AR146" s="83"/>
      <c r="AS146" s="84"/>
      <c r="AT146" s="84"/>
      <c r="AU146" s="84"/>
      <c r="AV146" s="84"/>
      <c r="AW146" s="84"/>
      <c r="AX146" s="84"/>
      <c r="AY146" s="85"/>
    </row>
    <row r="147" spans="1:51" ht="89.25" hidden="1">
      <c r="A147" s="19" t="s">
        <v>73</v>
      </c>
      <c r="B147" s="20" t="s">
        <v>222</v>
      </c>
      <c r="C147" s="20" t="s">
        <v>97</v>
      </c>
      <c r="D147" s="21">
        <v>131</v>
      </c>
      <c r="E147" s="20" t="s">
        <v>228</v>
      </c>
      <c r="F147" s="20" t="s">
        <v>87</v>
      </c>
      <c r="G147" s="19" t="s">
        <v>145</v>
      </c>
      <c r="H147" s="19" t="s">
        <v>50</v>
      </c>
      <c r="I147" s="19" t="s">
        <v>65</v>
      </c>
      <c r="J147" s="22">
        <v>940787</v>
      </c>
      <c r="K147" s="5">
        <v>54</v>
      </c>
      <c r="L147" s="22">
        <f>+Tabla2[[#This Row],[VALOR UNITARIO]]*Tabla2[[#This Row],[META_SUR]]</f>
        <v>50802498</v>
      </c>
      <c r="M147" s="73">
        <v>0</v>
      </c>
      <c r="N147" s="74">
        <v>0</v>
      </c>
      <c r="O147" s="74">
        <v>0</v>
      </c>
      <c r="P147" s="74">
        <v>54</v>
      </c>
      <c r="Q147" s="74"/>
      <c r="R147" s="74"/>
      <c r="S147" s="74"/>
      <c r="T147" s="75"/>
      <c r="U147" s="28">
        <f>+Tabla2[[#This Row],[META_TUNJUELITO]]+Tabla2[[#This Row],[META_USME]]+Tabla2[[#This Row],[META_CIUDAD_BOLIVAR]]+Tabla2[[#This Row],[META_SUMAPAZ]]+Tabla2[[#This Row],[META_]]+Tabla2[[#This Row],[META_2]]+Tabla2[[#This Row],[META_SUBRED]]+Tabla2[[#This Row],[META_DISTRITO]]</f>
        <v>54</v>
      </c>
      <c r="V147" s="29">
        <f>+Tabla2[[#This Row],[META_SUR]]-Tabla2[[#This Row],[META_TOTAL]]</f>
        <v>0</v>
      </c>
      <c r="W147" s="73"/>
      <c r="X147" s="74"/>
      <c r="Y147" s="74"/>
      <c r="Z147" s="74">
        <v>54</v>
      </c>
      <c r="AA147" s="74"/>
      <c r="AB147" s="74"/>
      <c r="AC147" s="74"/>
      <c r="AD147" s="75"/>
      <c r="AE147" s="28">
        <f>SUM(Tabla2[[#This Row],[META_TUNJUELITO2]:[META_DISTRITO2]])</f>
        <v>54</v>
      </c>
      <c r="AF147" s="29">
        <f>+Tabla2[[#This Row],[META_SUR]]-Tabla2[[#This Row],[META_TOTAL2]]</f>
        <v>0</v>
      </c>
      <c r="AH147" s="58">
        <f>+Tabla2[[#This Row],[META_TUNJUELITO]]-Tabla2[[#This Row],[META_TUNJUELITO2]]</f>
        <v>0</v>
      </c>
      <c r="AI147" s="59">
        <f>+Tabla2[[#This Row],[META_USME]]-Tabla2[[#This Row],[META_USME2]]</f>
        <v>0</v>
      </c>
      <c r="AJ147" s="59">
        <f>+Tabla2[[#This Row],[META_CIUDAD_BOLIVAR]]-Tabla2[[#This Row],[META_CIUDAD_BOLIVAR2]]</f>
        <v>0</v>
      </c>
      <c r="AK147" s="59">
        <f>+Tabla2[[#This Row],[META_SUMAPAZ]]-Tabla2[[#This Row],[META_SUMAPAZ2]]</f>
        <v>0</v>
      </c>
      <c r="AL147" s="59"/>
      <c r="AM147" s="59"/>
      <c r="AN147" s="59">
        <f>+Tabla2[[#This Row],[META_SUBRED]]-Tabla2[[#This Row],[META_SUBRED2]]</f>
        <v>0</v>
      </c>
      <c r="AO147" s="63">
        <f>+Tabla2[[#This Row],[META_DISTRITO]]-Tabla2[[#This Row],[META_DISTRITO2]]</f>
        <v>0</v>
      </c>
      <c r="AP147" s="62">
        <f t="shared" si="2"/>
        <v>0</v>
      </c>
      <c r="AR147" s="83"/>
      <c r="AS147" s="84"/>
      <c r="AT147" s="84"/>
      <c r="AU147" s="84"/>
      <c r="AV147" s="84"/>
      <c r="AW147" s="84"/>
      <c r="AX147" s="84"/>
      <c r="AY147" s="85"/>
    </row>
    <row r="148" spans="1:51" ht="89.25" hidden="1">
      <c r="A148" s="19" t="s">
        <v>73</v>
      </c>
      <c r="B148" s="20" t="s">
        <v>222</v>
      </c>
      <c r="C148" s="20" t="s">
        <v>97</v>
      </c>
      <c r="D148" s="21">
        <v>132</v>
      </c>
      <c r="E148" s="20" t="s">
        <v>229</v>
      </c>
      <c r="F148" s="20" t="s">
        <v>87</v>
      </c>
      <c r="G148" s="19" t="s">
        <v>230</v>
      </c>
      <c r="H148" s="19" t="s">
        <v>67</v>
      </c>
      <c r="I148" s="19" t="s">
        <v>65</v>
      </c>
      <c r="J148" s="22">
        <v>250875</v>
      </c>
      <c r="K148" s="5">
        <v>126</v>
      </c>
      <c r="L148" s="22">
        <f>+Tabla2[[#This Row],[VALOR UNITARIO]]*Tabla2[[#This Row],[META_SUR]]</f>
        <v>31610250</v>
      </c>
      <c r="M148" s="73">
        <v>0</v>
      </c>
      <c r="N148" s="74">
        <v>0</v>
      </c>
      <c r="O148" s="74">
        <v>0</v>
      </c>
      <c r="P148" s="74">
        <v>0</v>
      </c>
      <c r="Q148" s="74"/>
      <c r="R148" s="74"/>
      <c r="S148" s="74">
        <v>0</v>
      </c>
      <c r="T148" s="75">
        <v>126</v>
      </c>
      <c r="U148" s="28">
        <f>+Tabla2[[#This Row],[META_TUNJUELITO]]+Tabla2[[#This Row],[META_USME]]+Tabla2[[#This Row],[META_CIUDAD_BOLIVAR]]+Tabla2[[#This Row],[META_SUMAPAZ]]+Tabla2[[#This Row],[META_]]+Tabla2[[#This Row],[META_2]]+Tabla2[[#This Row],[META_SUBRED]]+Tabla2[[#This Row],[META_DISTRITO]]</f>
        <v>126</v>
      </c>
      <c r="V148" s="29">
        <f>+Tabla2[[#This Row],[META_SUR]]-Tabla2[[#This Row],[META_TOTAL]]</f>
        <v>0</v>
      </c>
      <c r="W148" s="73"/>
      <c r="X148" s="74"/>
      <c r="Y148" s="74"/>
      <c r="Z148" s="74"/>
      <c r="AA148" s="74"/>
      <c r="AB148" s="74"/>
      <c r="AC148" s="74"/>
      <c r="AD148" s="75">
        <v>126</v>
      </c>
      <c r="AE148" s="28">
        <f>SUM(Tabla2[[#This Row],[META_TUNJUELITO2]:[META_DISTRITO2]])</f>
        <v>126</v>
      </c>
      <c r="AF148" s="29">
        <f>+Tabla2[[#This Row],[META_SUR]]-Tabla2[[#This Row],[META_TOTAL2]]</f>
        <v>0</v>
      </c>
      <c r="AH148" s="64">
        <f>+Tabla2[[#This Row],[META_TUNJUELITO]]-Tabla2[[#This Row],[META_TUNJUELITO2]]</f>
        <v>0</v>
      </c>
      <c r="AI148" s="60">
        <f>+Tabla2[[#This Row],[META_USME]]-Tabla2[[#This Row],[META_USME2]]</f>
        <v>0</v>
      </c>
      <c r="AJ148" s="60">
        <f>+Tabla2[[#This Row],[META_CIUDAD_BOLIVAR]]-Tabla2[[#This Row],[META_CIUDAD_BOLIVAR2]]</f>
        <v>0</v>
      </c>
      <c r="AK148" s="60">
        <f>+Tabla2[[#This Row],[META_SUMAPAZ]]-Tabla2[[#This Row],[META_SUMAPAZ2]]</f>
        <v>0</v>
      </c>
      <c r="AL148" s="60"/>
      <c r="AM148" s="60"/>
      <c r="AN148" s="60">
        <f>+Tabla2[[#This Row],[META_SUBRED]]-Tabla2[[#This Row],[META_SUBRED2]]</f>
        <v>0</v>
      </c>
      <c r="AO148" s="61">
        <f>+Tabla2[[#This Row],[META_DISTRITO]]-Tabla2[[#This Row],[META_DISTRITO2]]</f>
        <v>0</v>
      </c>
      <c r="AP148" s="62">
        <f t="shared" si="2"/>
        <v>0</v>
      </c>
      <c r="AR148" s="83"/>
      <c r="AS148" s="84"/>
      <c r="AT148" s="84"/>
      <c r="AU148" s="84"/>
      <c r="AV148" s="84"/>
      <c r="AW148" s="84"/>
      <c r="AX148" s="84"/>
      <c r="AY148" s="85"/>
    </row>
    <row r="149" spans="1:51" ht="89.25" hidden="1">
      <c r="A149" s="19" t="s">
        <v>73</v>
      </c>
      <c r="B149" s="20" t="s">
        <v>222</v>
      </c>
      <c r="C149" s="20" t="s">
        <v>97</v>
      </c>
      <c r="D149" s="21">
        <v>133</v>
      </c>
      <c r="E149" s="20" t="s">
        <v>231</v>
      </c>
      <c r="F149" s="20" t="s">
        <v>87</v>
      </c>
      <c r="G149" s="19" t="s">
        <v>230</v>
      </c>
      <c r="H149" s="19" t="s">
        <v>46</v>
      </c>
      <c r="I149" s="19" t="s">
        <v>65</v>
      </c>
      <c r="J149" s="22">
        <v>183687</v>
      </c>
      <c r="K149" s="5">
        <v>117</v>
      </c>
      <c r="L149" s="22">
        <f>+Tabla2[[#This Row],[VALOR UNITARIO]]*Tabla2[[#This Row],[META_SUR]]</f>
        <v>21491379</v>
      </c>
      <c r="M149" s="73">
        <v>0</v>
      </c>
      <c r="N149" s="74">
        <v>0</v>
      </c>
      <c r="O149" s="74">
        <v>0</v>
      </c>
      <c r="P149" s="74">
        <v>0</v>
      </c>
      <c r="Q149" s="74"/>
      <c r="R149" s="74"/>
      <c r="S149" s="74">
        <v>0</v>
      </c>
      <c r="T149" s="75">
        <v>117</v>
      </c>
      <c r="U149" s="28">
        <f>+Tabla2[[#This Row],[META_TUNJUELITO]]+Tabla2[[#This Row],[META_USME]]+Tabla2[[#This Row],[META_CIUDAD_BOLIVAR]]+Tabla2[[#This Row],[META_SUMAPAZ]]+Tabla2[[#This Row],[META_]]+Tabla2[[#This Row],[META_2]]+Tabla2[[#This Row],[META_SUBRED]]+Tabla2[[#This Row],[META_DISTRITO]]</f>
        <v>117</v>
      </c>
      <c r="V149" s="29">
        <f>+Tabla2[[#This Row],[META_SUR]]-Tabla2[[#This Row],[META_TOTAL]]</f>
        <v>0</v>
      </c>
      <c r="W149" s="73"/>
      <c r="X149" s="74"/>
      <c r="Y149" s="74"/>
      <c r="Z149" s="74"/>
      <c r="AA149" s="74"/>
      <c r="AB149" s="74"/>
      <c r="AC149" s="74"/>
      <c r="AD149" s="75">
        <v>117</v>
      </c>
      <c r="AE149" s="28">
        <f>SUM(Tabla2[[#This Row],[META_TUNJUELITO2]:[META_DISTRITO2]])</f>
        <v>117</v>
      </c>
      <c r="AF149" s="29">
        <f>+Tabla2[[#This Row],[META_SUR]]-Tabla2[[#This Row],[META_TOTAL2]]</f>
        <v>0</v>
      </c>
      <c r="AH149" s="64">
        <f>+Tabla2[[#This Row],[META_TUNJUELITO]]-Tabla2[[#This Row],[META_TUNJUELITO2]]</f>
        <v>0</v>
      </c>
      <c r="AI149" s="60">
        <f>+Tabla2[[#This Row],[META_USME]]-Tabla2[[#This Row],[META_USME2]]</f>
        <v>0</v>
      </c>
      <c r="AJ149" s="60">
        <f>+Tabla2[[#This Row],[META_CIUDAD_BOLIVAR]]-Tabla2[[#This Row],[META_CIUDAD_BOLIVAR2]]</f>
        <v>0</v>
      </c>
      <c r="AK149" s="60">
        <f>+Tabla2[[#This Row],[META_SUMAPAZ]]-Tabla2[[#This Row],[META_SUMAPAZ2]]</f>
        <v>0</v>
      </c>
      <c r="AL149" s="60"/>
      <c r="AM149" s="60"/>
      <c r="AN149" s="60">
        <f>+Tabla2[[#This Row],[META_SUBRED]]-Tabla2[[#This Row],[META_SUBRED2]]</f>
        <v>0</v>
      </c>
      <c r="AO149" s="61">
        <f>+Tabla2[[#This Row],[META_DISTRITO]]-Tabla2[[#This Row],[META_DISTRITO2]]</f>
        <v>0</v>
      </c>
      <c r="AP149" s="62">
        <f t="shared" si="2"/>
        <v>0</v>
      </c>
      <c r="AR149" s="83"/>
      <c r="AS149" s="84"/>
      <c r="AT149" s="84"/>
      <c r="AU149" s="84"/>
      <c r="AV149" s="84"/>
      <c r="AW149" s="84"/>
      <c r="AX149" s="84"/>
      <c r="AY149" s="85"/>
    </row>
    <row r="150" spans="1:51" ht="51" hidden="1" customHeight="1">
      <c r="A150" s="19" t="s">
        <v>73</v>
      </c>
      <c r="B150" s="20" t="s">
        <v>222</v>
      </c>
      <c r="C150" s="20" t="s">
        <v>97</v>
      </c>
      <c r="D150" s="21">
        <v>134</v>
      </c>
      <c r="E150" s="20" t="s">
        <v>232</v>
      </c>
      <c r="F150" s="20" t="s">
        <v>87</v>
      </c>
      <c r="G150" s="19" t="s">
        <v>142</v>
      </c>
      <c r="H150" s="19" t="s">
        <v>67</v>
      </c>
      <c r="I150" s="19" t="s">
        <v>65</v>
      </c>
      <c r="J150" s="22">
        <v>110336</v>
      </c>
      <c r="K150" s="5">
        <v>162</v>
      </c>
      <c r="L150" s="22">
        <f>+Tabla2[[#This Row],[VALOR UNITARIO]]*Tabla2[[#This Row],[META_SUR]]</f>
        <v>17874432</v>
      </c>
      <c r="M150" s="73">
        <v>0</v>
      </c>
      <c r="N150" s="74">
        <v>0</v>
      </c>
      <c r="O150" s="74">
        <v>0</v>
      </c>
      <c r="P150" s="74">
        <v>0</v>
      </c>
      <c r="Q150" s="74"/>
      <c r="R150" s="74"/>
      <c r="S150" s="74">
        <v>0</v>
      </c>
      <c r="T150" s="75">
        <v>162</v>
      </c>
      <c r="U150" s="28">
        <f>+Tabla2[[#This Row],[META_TUNJUELITO]]+Tabla2[[#This Row],[META_USME]]+Tabla2[[#This Row],[META_CIUDAD_BOLIVAR]]+Tabla2[[#This Row],[META_SUMAPAZ]]+Tabla2[[#This Row],[META_]]+Tabla2[[#This Row],[META_2]]+Tabla2[[#This Row],[META_SUBRED]]+Tabla2[[#This Row],[META_DISTRITO]]</f>
        <v>162</v>
      </c>
      <c r="V150" s="29">
        <f>+Tabla2[[#This Row],[META_SUR]]-Tabla2[[#This Row],[META_TOTAL]]</f>
        <v>0</v>
      </c>
      <c r="W150" s="73"/>
      <c r="X150" s="74"/>
      <c r="Y150" s="74"/>
      <c r="Z150" s="74"/>
      <c r="AA150" s="74"/>
      <c r="AB150" s="74"/>
      <c r="AC150" s="74"/>
      <c r="AD150" s="75">
        <v>162</v>
      </c>
      <c r="AE150" s="28">
        <f>SUM(Tabla2[[#This Row],[META_TUNJUELITO2]:[META_DISTRITO2]])</f>
        <v>162</v>
      </c>
      <c r="AF150" s="29">
        <f>+Tabla2[[#This Row],[META_SUR]]-Tabla2[[#This Row],[META_TOTAL2]]</f>
        <v>0</v>
      </c>
      <c r="AH150" s="64">
        <f>+Tabla2[[#This Row],[META_TUNJUELITO]]-Tabla2[[#This Row],[META_TUNJUELITO2]]</f>
        <v>0</v>
      </c>
      <c r="AI150" s="60">
        <f>+Tabla2[[#This Row],[META_USME]]-Tabla2[[#This Row],[META_USME2]]</f>
        <v>0</v>
      </c>
      <c r="AJ150" s="60">
        <f>+Tabla2[[#This Row],[META_CIUDAD_BOLIVAR]]-Tabla2[[#This Row],[META_CIUDAD_BOLIVAR2]]</f>
        <v>0</v>
      </c>
      <c r="AK150" s="60">
        <f>+Tabla2[[#This Row],[META_SUMAPAZ]]-Tabla2[[#This Row],[META_SUMAPAZ2]]</f>
        <v>0</v>
      </c>
      <c r="AL150" s="60"/>
      <c r="AM150" s="60"/>
      <c r="AN150" s="60">
        <f>+Tabla2[[#This Row],[META_SUBRED]]-Tabla2[[#This Row],[META_SUBRED2]]</f>
        <v>0</v>
      </c>
      <c r="AO150" s="61">
        <f>+Tabla2[[#This Row],[META_DISTRITO]]-Tabla2[[#This Row],[META_DISTRITO2]]</f>
        <v>0</v>
      </c>
      <c r="AP150" s="62">
        <f t="shared" si="2"/>
        <v>0</v>
      </c>
      <c r="AR150" s="83"/>
      <c r="AS150" s="84"/>
      <c r="AT150" s="84"/>
      <c r="AU150" s="84"/>
      <c r="AV150" s="84"/>
      <c r="AW150" s="84"/>
      <c r="AX150" s="84"/>
      <c r="AY150" s="85"/>
    </row>
    <row r="151" spans="1:51" ht="51" hidden="1" customHeight="1">
      <c r="A151" s="19" t="s">
        <v>73</v>
      </c>
      <c r="B151" s="20" t="s">
        <v>222</v>
      </c>
      <c r="C151" s="20" t="s">
        <v>97</v>
      </c>
      <c r="D151" s="21">
        <v>135</v>
      </c>
      <c r="E151" s="20" t="s">
        <v>233</v>
      </c>
      <c r="F151" s="20" t="s">
        <v>87</v>
      </c>
      <c r="G151" s="19" t="s">
        <v>142</v>
      </c>
      <c r="H151" s="19" t="s">
        <v>50</v>
      </c>
      <c r="I151" s="19" t="s">
        <v>65</v>
      </c>
      <c r="J151" s="22">
        <v>137922</v>
      </c>
      <c r="K151" s="5">
        <v>126</v>
      </c>
      <c r="L151" s="22">
        <f>+Tabla2[[#This Row],[VALOR UNITARIO]]*Tabla2[[#This Row],[META_SUR]]</f>
        <v>17378172</v>
      </c>
      <c r="M151" s="73">
        <v>0</v>
      </c>
      <c r="N151" s="74">
        <v>0</v>
      </c>
      <c r="O151" s="74">
        <v>0</v>
      </c>
      <c r="P151" s="74">
        <v>126</v>
      </c>
      <c r="Q151" s="74"/>
      <c r="R151" s="74"/>
      <c r="S151" s="74"/>
      <c r="T151" s="75"/>
      <c r="U151" s="28">
        <f>+Tabla2[[#This Row],[META_TUNJUELITO]]+Tabla2[[#This Row],[META_USME]]+Tabla2[[#This Row],[META_CIUDAD_BOLIVAR]]+Tabla2[[#This Row],[META_SUMAPAZ]]+Tabla2[[#This Row],[META_]]+Tabla2[[#This Row],[META_2]]+Tabla2[[#This Row],[META_SUBRED]]+Tabla2[[#This Row],[META_DISTRITO]]</f>
        <v>126</v>
      </c>
      <c r="V151" s="29">
        <f>+Tabla2[[#This Row],[META_SUR]]-Tabla2[[#This Row],[META_TOTAL]]</f>
        <v>0</v>
      </c>
      <c r="W151" s="73"/>
      <c r="X151" s="74"/>
      <c r="Y151" s="74"/>
      <c r="Z151" s="74">
        <v>126</v>
      </c>
      <c r="AA151" s="74"/>
      <c r="AB151" s="74"/>
      <c r="AC151" s="74"/>
      <c r="AD151" s="75"/>
      <c r="AE151" s="28">
        <f>SUM(Tabla2[[#This Row],[META_TUNJUELITO2]:[META_DISTRITO2]])</f>
        <v>126</v>
      </c>
      <c r="AF151" s="29">
        <f>+Tabla2[[#This Row],[META_SUR]]-Tabla2[[#This Row],[META_TOTAL2]]</f>
        <v>0</v>
      </c>
      <c r="AH151" s="58">
        <f>+Tabla2[[#This Row],[META_TUNJUELITO]]-Tabla2[[#This Row],[META_TUNJUELITO2]]</f>
        <v>0</v>
      </c>
      <c r="AI151" s="59">
        <f>+Tabla2[[#This Row],[META_USME]]-Tabla2[[#This Row],[META_USME2]]</f>
        <v>0</v>
      </c>
      <c r="AJ151" s="59">
        <f>+Tabla2[[#This Row],[META_CIUDAD_BOLIVAR]]-Tabla2[[#This Row],[META_CIUDAD_BOLIVAR2]]</f>
        <v>0</v>
      </c>
      <c r="AK151" s="59">
        <f>+Tabla2[[#This Row],[META_SUMAPAZ]]-Tabla2[[#This Row],[META_SUMAPAZ2]]</f>
        <v>0</v>
      </c>
      <c r="AL151" s="59"/>
      <c r="AM151" s="59"/>
      <c r="AN151" s="59">
        <f>+Tabla2[[#This Row],[META_SUBRED]]-Tabla2[[#This Row],[META_SUBRED2]]</f>
        <v>0</v>
      </c>
      <c r="AO151" s="63">
        <f>+Tabla2[[#This Row],[META_DISTRITO]]-Tabla2[[#This Row],[META_DISTRITO2]]</f>
        <v>0</v>
      </c>
      <c r="AP151" s="62">
        <f t="shared" si="2"/>
        <v>0</v>
      </c>
      <c r="AR151" s="83"/>
      <c r="AS151" s="84"/>
      <c r="AT151" s="84"/>
      <c r="AU151" s="84"/>
      <c r="AV151" s="84"/>
      <c r="AW151" s="84"/>
      <c r="AX151" s="84"/>
      <c r="AY151" s="85"/>
    </row>
    <row r="152" spans="1:51" ht="51" hidden="1" customHeight="1">
      <c r="A152" s="19" t="s">
        <v>73</v>
      </c>
      <c r="B152" s="20" t="s">
        <v>234</v>
      </c>
      <c r="C152" s="20" t="s">
        <v>235</v>
      </c>
      <c r="D152" s="21">
        <v>86</v>
      </c>
      <c r="E152" s="20" t="s">
        <v>236</v>
      </c>
      <c r="F152" s="20" t="s">
        <v>237</v>
      </c>
      <c r="G152" s="19" t="s">
        <v>220</v>
      </c>
      <c r="H152" s="19" t="s">
        <v>46</v>
      </c>
      <c r="I152" s="19" t="s">
        <v>65</v>
      </c>
      <c r="J152" s="22">
        <v>73474880</v>
      </c>
      <c r="K152" s="5">
        <v>2.8758144007856834</v>
      </c>
      <c r="L152" s="22">
        <f>+Tabla2[[#This Row],[VALOR UNITARIO]]*Tabla2[[#This Row],[META_SUR]]</f>
        <v>211300118</v>
      </c>
      <c r="M152" s="73">
        <f>+Tabla2[[#This Row],[META_SUR]]*20.63/100</f>
        <v>0.59328051088208644</v>
      </c>
      <c r="N152" s="74">
        <f>+Tabla2[[#This Row],[META_SUR]]*21.88/100</f>
        <v>0.62922819089190751</v>
      </c>
      <c r="O152" s="74">
        <f>+Tabla2[[#This Row],[META_SUR]]*51.25/100</f>
        <v>1.4738548804026628</v>
      </c>
      <c r="P152" s="74">
        <f>+Tabla2[[#This Row],[META_SUR]]*6.25/100</f>
        <v>0.17973840004910521</v>
      </c>
      <c r="Q152" s="74"/>
      <c r="R152" s="74"/>
      <c r="S152" s="74"/>
      <c r="T152" s="75">
        <v>0</v>
      </c>
      <c r="U152" s="28">
        <f>+Tabla2[[#This Row],[META_TUNJUELITO]]+Tabla2[[#This Row],[META_USME]]+Tabla2[[#This Row],[META_CIUDAD_BOLIVAR]]+Tabla2[[#This Row],[META_SUMAPAZ]]+Tabla2[[#This Row],[META_]]+Tabla2[[#This Row],[META_2]]+Tabla2[[#This Row],[META_SUBRED]]+Tabla2[[#This Row],[META_DISTRITO]]</f>
        <v>2.8761019822257623</v>
      </c>
      <c r="V152" s="29">
        <f>+Tabla2[[#This Row],[META_SUR]]-Tabla2[[#This Row],[META_TOTAL]]</f>
        <v>-2.8758144007889896E-4</v>
      </c>
      <c r="W152" s="73"/>
      <c r="X152" s="74"/>
      <c r="Y152" s="74"/>
      <c r="Z152" s="74"/>
      <c r="AA152" s="74"/>
      <c r="AB152" s="74"/>
      <c r="AC152" s="74">
        <v>2.8758144007856834</v>
      </c>
      <c r="AD152" s="75"/>
      <c r="AE152" s="28">
        <f>SUM(Tabla2[[#This Row],[META_TUNJUELITO2]:[META_DISTRITO2]])</f>
        <v>2.8758144007856834</v>
      </c>
      <c r="AF152" s="29">
        <f>+Tabla2[[#This Row],[META_SUR]]-Tabla2[[#This Row],[META_TOTAL2]]</f>
        <v>0</v>
      </c>
      <c r="AH152" s="64">
        <f>+Tabla2[[#This Row],[META_TUNJUELITO]]-Tabla2[[#This Row],[META_TUNJUELITO2]]</f>
        <v>0.59328051088208644</v>
      </c>
      <c r="AI152" s="60">
        <f>+Tabla2[[#This Row],[META_USME]]-Tabla2[[#This Row],[META_USME2]]</f>
        <v>0.62922819089190751</v>
      </c>
      <c r="AJ152" s="60">
        <f>+Tabla2[[#This Row],[META_CIUDAD_BOLIVAR]]-Tabla2[[#This Row],[META_CIUDAD_BOLIVAR2]]</f>
        <v>1.4738548804026628</v>
      </c>
      <c r="AK152" s="60">
        <f>+Tabla2[[#This Row],[META_SUMAPAZ]]-Tabla2[[#This Row],[META_SUMAPAZ2]]</f>
        <v>0.17973840004910521</v>
      </c>
      <c r="AL152" s="60"/>
      <c r="AM152" s="60"/>
      <c r="AN152" s="59">
        <f>+Tabla2[[#This Row],[META_SUBRED]]-Tabla2[[#This Row],[META_SUBRED2]]</f>
        <v>-2.8758144007856834</v>
      </c>
      <c r="AO152" s="61">
        <f>+Tabla2[[#This Row],[META_DISTRITO]]-Tabla2[[#This Row],[META_DISTRITO2]]</f>
        <v>0</v>
      </c>
      <c r="AP152" s="62">
        <f t="shared" si="2"/>
        <v>2.8758144007889896E-4</v>
      </c>
      <c r="AR152" s="83"/>
      <c r="AS152" s="84"/>
      <c r="AT152" s="84"/>
      <c r="AU152" s="84"/>
      <c r="AV152" s="84"/>
      <c r="AW152" s="84"/>
      <c r="AX152" s="84"/>
      <c r="AY152" s="85"/>
    </row>
    <row r="153" spans="1:51" ht="51" hidden="1" customHeight="1">
      <c r="A153" s="19" t="s">
        <v>54</v>
      </c>
      <c r="B153" s="20" t="s">
        <v>234</v>
      </c>
      <c r="C153" s="20" t="s">
        <v>238</v>
      </c>
      <c r="D153" s="21">
        <v>136</v>
      </c>
      <c r="E153" s="20" t="s">
        <v>239</v>
      </c>
      <c r="F153" s="20" t="s">
        <v>237</v>
      </c>
      <c r="G153" s="19" t="s">
        <v>45</v>
      </c>
      <c r="H153" s="19" t="s">
        <v>46</v>
      </c>
      <c r="I153" s="19" t="s">
        <v>65</v>
      </c>
      <c r="J153" s="22">
        <v>5621568</v>
      </c>
      <c r="K153" s="5">
        <v>5.9999998221136881</v>
      </c>
      <c r="L153" s="22">
        <f>+Tabla2[[#This Row],[VALOR UNITARIO]]*Tabla2[[#This Row],[META_SUR]]</f>
        <v>33729407</v>
      </c>
      <c r="M153" s="73">
        <v>0</v>
      </c>
      <c r="N153" s="74">
        <v>0</v>
      </c>
      <c r="O153" s="74">
        <v>0</v>
      </c>
      <c r="P153" s="74">
        <v>0</v>
      </c>
      <c r="Q153" s="74"/>
      <c r="R153" s="74"/>
      <c r="S153" s="74">
        <v>6</v>
      </c>
      <c r="T153" s="75">
        <v>0</v>
      </c>
      <c r="U153" s="28">
        <f>+Tabla2[[#This Row],[META_TUNJUELITO]]+Tabla2[[#This Row],[META_USME]]+Tabla2[[#This Row],[META_CIUDAD_BOLIVAR]]+Tabla2[[#This Row],[META_SUMAPAZ]]+Tabla2[[#This Row],[META_]]+Tabla2[[#This Row],[META_2]]+Tabla2[[#This Row],[META_SUBRED]]+Tabla2[[#This Row],[META_DISTRITO]]</f>
        <v>6</v>
      </c>
      <c r="V153" s="29">
        <f>+Tabla2[[#This Row],[META_SUR]]-Tabla2[[#This Row],[META_TOTAL]]</f>
        <v>-1.7788631190285287E-7</v>
      </c>
      <c r="W153" s="73"/>
      <c r="X153" s="74"/>
      <c r="Y153" s="74"/>
      <c r="Z153" s="74"/>
      <c r="AA153" s="74"/>
      <c r="AB153" s="74"/>
      <c r="AC153" s="74">
        <v>5.9999998221136881</v>
      </c>
      <c r="AD153" s="75"/>
      <c r="AE153" s="28">
        <f>SUM(Tabla2[[#This Row],[META_TUNJUELITO2]:[META_DISTRITO2]])</f>
        <v>5.9999998221136881</v>
      </c>
      <c r="AF153" s="29">
        <f>+Tabla2[[#This Row],[META_SUR]]-Tabla2[[#This Row],[META_TOTAL2]]</f>
        <v>0</v>
      </c>
      <c r="AH153" s="58">
        <f>+Tabla2[[#This Row],[META_TUNJUELITO]]-Tabla2[[#This Row],[META_TUNJUELITO2]]</f>
        <v>0</v>
      </c>
      <c r="AI153" s="59">
        <f>+Tabla2[[#This Row],[META_USME]]-Tabla2[[#This Row],[META_USME2]]</f>
        <v>0</v>
      </c>
      <c r="AJ153" s="59">
        <f>+Tabla2[[#This Row],[META_CIUDAD_BOLIVAR]]-Tabla2[[#This Row],[META_CIUDAD_BOLIVAR2]]</f>
        <v>0</v>
      </c>
      <c r="AK153" s="59">
        <f>+Tabla2[[#This Row],[META_SUMAPAZ]]-Tabla2[[#This Row],[META_SUMAPAZ2]]</f>
        <v>0</v>
      </c>
      <c r="AL153" s="59"/>
      <c r="AM153" s="59"/>
      <c r="AN153" s="59">
        <f>+Tabla2[[#This Row],[META_SUBRED]]-Tabla2[[#This Row],[META_SUBRED2]]</f>
        <v>1.7788631190285287E-7</v>
      </c>
      <c r="AO153" s="63">
        <f>+Tabla2[[#This Row],[META_DISTRITO]]-Tabla2[[#This Row],[META_DISTRITO2]]</f>
        <v>0</v>
      </c>
      <c r="AP153" s="62">
        <f t="shared" si="2"/>
        <v>1.7788631190285287E-7</v>
      </c>
      <c r="AR153" s="83"/>
      <c r="AS153" s="84"/>
      <c r="AT153" s="84"/>
      <c r="AU153" s="84"/>
      <c r="AV153" s="84"/>
      <c r="AW153" s="84"/>
      <c r="AX153" s="84"/>
      <c r="AY153" s="85"/>
    </row>
    <row r="154" spans="1:51" ht="38.450000000000003" hidden="1" customHeight="1">
      <c r="A154" s="19" t="s">
        <v>54</v>
      </c>
      <c r="B154" s="20" t="s">
        <v>234</v>
      </c>
      <c r="C154" s="20" t="s">
        <v>238</v>
      </c>
      <c r="D154" s="21">
        <v>137</v>
      </c>
      <c r="E154" s="20" t="s">
        <v>240</v>
      </c>
      <c r="F154" s="20" t="s">
        <v>237</v>
      </c>
      <c r="G154" s="19" t="s">
        <v>45</v>
      </c>
      <c r="H154" s="19" t="s">
        <v>46</v>
      </c>
      <c r="I154" s="19" t="s">
        <v>65</v>
      </c>
      <c r="J154" s="22">
        <v>3994272</v>
      </c>
      <c r="K154" s="5">
        <v>3</v>
      </c>
      <c r="L154" s="22">
        <f>+Tabla2[[#This Row],[VALOR UNITARIO]]*Tabla2[[#This Row],[META_SUR]]</f>
        <v>11982816</v>
      </c>
      <c r="M154" s="73">
        <v>0</v>
      </c>
      <c r="N154" s="74">
        <v>0</v>
      </c>
      <c r="O154" s="74">
        <v>0</v>
      </c>
      <c r="P154" s="74">
        <v>0</v>
      </c>
      <c r="Q154" s="74"/>
      <c r="R154" s="74"/>
      <c r="S154" s="74">
        <v>3</v>
      </c>
      <c r="T154" s="75">
        <v>0</v>
      </c>
      <c r="U154" s="28">
        <f>+Tabla2[[#This Row],[META_TUNJUELITO]]+Tabla2[[#This Row],[META_USME]]+Tabla2[[#This Row],[META_CIUDAD_BOLIVAR]]+Tabla2[[#This Row],[META_SUMAPAZ]]+Tabla2[[#This Row],[META_]]+Tabla2[[#This Row],[META_2]]+Tabla2[[#This Row],[META_SUBRED]]+Tabla2[[#This Row],[META_DISTRITO]]</f>
        <v>3</v>
      </c>
      <c r="V154" s="29">
        <f>+Tabla2[[#This Row],[META_SUR]]-Tabla2[[#This Row],[META_TOTAL]]</f>
        <v>0</v>
      </c>
      <c r="W154" s="73"/>
      <c r="X154" s="74"/>
      <c r="Y154" s="74"/>
      <c r="Z154" s="74"/>
      <c r="AA154" s="74"/>
      <c r="AB154" s="74"/>
      <c r="AC154" s="74">
        <v>3</v>
      </c>
      <c r="AD154" s="75"/>
      <c r="AE154" s="28">
        <f>SUM(Tabla2[[#This Row],[META_TUNJUELITO2]:[META_DISTRITO2]])</f>
        <v>3</v>
      </c>
      <c r="AF154" s="29">
        <f>+Tabla2[[#This Row],[META_SUR]]-Tabla2[[#This Row],[META_TOTAL2]]</f>
        <v>0</v>
      </c>
      <c r="AH154" s="58">
        <f>+Tabla2[[#This Row],[META_TUNJUELITO]]-Tabla2[[#This Row],[META_TUNJUELITO2]]</f>
        <v>0</v>
      </c>
      <c r="AI154" s="59">
        <f>+Tabla2[[#This Row],[META_USME]]-Tabla2[[#This Row],[META_USME2]]</f>
        <v>0</v>
      </c>
      <c r="AJ154" s="59">
        <f>+Tabla2[[#This Row],[META_CIUDAD_BOLIVAR]]-Tabla2[[#This Row],[META_CIUDAD_BOLIVAR2]]</f>
        <v>0</v>
      </c>
      <c r="AK154" s="59">
        <f>+Tabla2[[#This Row],[META_SUMAPAZ]]-Tabla2[[#This Row],[META_SUMAPAZ2]]</f>
        <v>0</v>
      </c>
      <c r="AL154" s="59"/>
      <c r="AM154" s="59"/>
      <c r="AN154" s="59">
        <f>+Tabla2[[#This Row],[META_SUBRED]]-Tabla2[[#This Row],[META_SUBRED2]]</f>
        <v>0</v>
      </c>
      <c r="AO154" s="63">
        <f>+Tabla2[[#This Row],[META_DISTRITO]]-Tabla2[[#This Row],[META_DISTRITO2]]</f>
        <v>0</v>
      </c>
      <c r="AP154" s="62">
        <f t="shared" si="2"/>
        <v>0</v>
      </c>
      <c r="AR154" s="83"/>
      <c r="AS154" s="84"/>
      <c r="AT154" s="84"/>
      <c r="AU154" s="84"/>
      <c r="AV154" s="84"/>
      <c r="AW154" s="84"/>
      <c r="AX154" s="84"/>
      <c r="AY154" s="85"/>
    </row>
    <row r="155" spans="1:51" ht="51" hidden="1" customHeight="1">
      <c r="A155" s="19" t="s">
        <v>54</v>
      </c>
      <c r="B155" s="20" t="s">
        <v>234</v>
      </c>
      <c r="C155" s="20" t="s">
        <v>238</v>
      </c>
      <c r="D155" s="21">
        <v>138</v>
      </c>
      <c r="E155" s="20" t="s">
        <v>241</v>
      </c>
      <c r="F155" s="20" t="s">
        <v>237</v>
      </c>
      <c r="G155" s="19" t="s">
        <v>45</v>
      </c>
      <c r="H155" s="19" t="s">
        <v>46</v>
      </c>
      <c r="I155" s="19" t="s">
        <v>65</v>
      </c>
      <c r="J155" s="22">
        <v>12969056</v>
      </c>
      <c r="K155" s="5">
        <v>3</v>
      </c>
      <c r="L155" s="22">
        <f>+Tabla2[[#This Row],[VALOR UNITARIO]]*Tabla2[[#This Row],[META_SUR]]</f>
        <v>38907168</v>
      </c>
      <c r="M155" s="73">
        <v>0</v>
      </c>
      <c r="N155" s="74">
        <v>0</v>
      </c>
      <c r="O155" s="74">
        <v>0</v>
      </c>
      <c r="P155" s="74">
        <v>0</v>
      </c>
      <c r="Q155" s="74"/>
      <c r="R155" s="74"/>
      <c r="S155" s="74">
        <v>3</v>
      </c>
      <c r="T155" s="75">
        <v>0</v>
      </c>
      <c r="U155" s="28">
        <f>+Tabla2[[#This Row],[META_TUNJUELITO]]+Tabla2[[#This Row],[META_USME]]+Tabla2[[#This Row],[META_CIUDAD_BOLIVAR]]+Tabla2[[#This Row],[META_SUMAPAZ]]+Tabla2[[#This Row],[META_]]+Tabla2[[#This Row],[META_2]]+Tabla2[[#This Row],[META_SUBRED]]+Tabla2[[#This Row],[META_DISTRITO]]</f>
        <v>3</v>
      </c>
      <c r="V155" s="29">
        <f>+Tabla2[[#This Row],[META_SUR]]-Tabla2[[#This Row],[META_TOTAL]]</f>
        <v>0</v>
      </c>
      <c r="W155" s="73"/>
      <c r="X155" s="74"/>
      <c r="Y155" s="74"/>
      <c r="Z155" s="74"/>
      <c r="AA155" s="74"/>
      <c r="AB155" s="74"/>
      <c r="AC155" s="74">
        <v>3</v>
      </c>
      <c r="AD155" s="75"/>
      <c r="AE155" s="28">
        <f>SUM(Tabla2[[#This Row],[META_TUNJUELITO2]:[META_DISTRITO2]])</f>
        <v>3</v>
      </c>
      <c r="AF155" s="29">
        <f>+Tabla2[[#This Row],[META_SUR]]-Tabla2[[#This Row],[META_TOTAL2]]</f>
        <v>0</v>
      </c>
      <c r="AH155" s="58">
        <f>+Tabla2[[#This Row],[META_TUNJUELITO]]-Tabla2[[#This Row],[META_TUNJUELITO2]]</f>
        <v>0</v>
      </c>
      <c r="AI155" s="59">
        <f>+Tabla2[[#This Row],[META_USME]]-Tabla2[[#This Row],[META_USME2]]</f>
        <v>0</v>
      </c>
      <c r="AJ155" s="59">
        <f>+Tabla2[[#This Row],[META_CIUDAD_BOLIVAR]]-Tabla2[[#This Row],[META_CIUDAD_BOLIVAR2]]</f>
        <v>0</v>
      </c>
      <c r="AK155" s="59">
        <f>+Tabla2[[#This Row],[META_SUMAPAZ]]-Tabla2[[#This Row],[META_SUMAPAZ2]]</f>
        <v>0</v>
      </c>
      <c r="AL155" s="59"/>
      <c r="AM155" s="59"/>
      <c r="AN155" s="59">
        <f>+Tabla2[[#This Row],[META_SUBRED]]-Tabla2[[#This Row],[META_SUBRED2]]</f>
        <v>0</v>
      </c>
      <c r="AO155" s="63">
        <f>+Tabla2[[#This Row],[META_DISTRITO]]-Tabla2[[#This Row],[META_DISTRITO2]]</f>
        <v>0</v>
      </c>
      <c r="AP155" s="62">
        <f t="shared" si="2"/>
        <v>0</v>
      </c>
      <c r="AR155" s="83"/>
      <c r="AS155" s="84"/>
      <c r="AT155" s="84"/>
      <c r="AU155" s="84"/>
      <c r="AV155" s="84"/>
      <c r="AW155" s="84"/>
      <c r="AX155" s="84"/>
      <c r="AY155" s="85"/>
    </row>
    <row r="156" spans="1:51" ht="38.450000000000003" hidden="1" customHeight="1">
      <c r="A156" s="19" t="s">
        <v>54</v>
      </c>
      <c r="B156" s="20" t="s">
        <v>234</v>
      </c>
      <c r="C156" s="20" t="s">
        <v>238</v>
      </c>
      <c r="D156" s="21">
        <v>139</v>
      </c>
      <c r="E156" s="20" t="s">
        <v>242</v>
      </c>
      <c r="F156" s="20" t="s">
        <v>237</v>
      </c>
      <c r="G156" s="19" t="s">
        <v>45</v>
      </c>
      <c r="H156" s="19" t="s">
        <v>46</v>
      </c>
      <c r="I156" s="19" t="s">
        <v>65</v>
      </c>
      <c r="J156" s="22">
        <v>3994272</v>
      </c>
      <c r="K156" s="5">
        <v>6</v>
      </c>
      <c r="L156" s="22">
        <f>+Tabla2[[#This Row],[VALOR UNITARIO]]*Tabla2[[#This Row],[META_SUR]]</f>
        <v>23965632</v>
      </c>
      <c r="M156" s="73">
        <v>0</v>
      </c>
      <c r="N156" s="74">
        <v>0</v>
      </c>
      <c r="O156" s="74">
        <v>0</v>
      </c>
      <c r="P156" s="74">
        <v>0</v>
      </c>
      <c r="Q156" s="74"/>
      <c r="R156" s="74"/>
      <c r="S156" s="74">
        <v>6</v>
      </c>
      <c r="T156" s="75">
        <v>0</v>
      </c>
      <c r="U156" s="28">
        <f>+Tabla2[[#This Row],[META_TUNJUELITO]]+Tabla2[[#This Row],[META_USME]]+Tabla2[[#This Row],[META_CIUDAD_BOLIVAR]]+Tabla2[[#This Row],[META_SUMAPAZ]]+Tabla2[[#This Row],[META_]]+Tabla2[[#This Row],[META_2]]+Tabla2[[#This Row],[META_SUBRED]]+Tabla2[[#This Row],[META_DISTRITO]]</f>
        <v>6</v>
      </c>
      <c r="V156" s="29">
        <f>+Tabla2[[#This Row],[META_SUR]]-Tabla2[[#This Row],[META_TOTAL]]</f>
        <v>0</v>
      </c>
      <c r="W156" s="73"/>
      <c r="X156" s="74"/>
      <c r="Y156" s="74"/>
      <c r="Z156" s="74"/>
      <c r="AA156" s="74"/>
      <c r="AB156" s="74"/>
      <c r="AC156" s="74">
        <v>6</v>
      </c>
      <c r="AD156" s="75"/>
      <c r="AE156" s="28">
        <f>SUM(Tabla2[[#This Row],[META_TUNJUELITO2]:[META_DISTRITO2]])</f>
        <v>6</v>
      </c>
      <c r="AF156" s="29">
        <f>+Tabla2[[#This Row],[META_SUR]]-Tabla2[[#This Row],[META_TOTAL2]]</f>
        <v>0</v>
      </c>
      <c r="AH156" s="58">
        <f>+Tabla2[[#This Row],[META_TUNJUELITO]]-Tabla2[[#This Row],[META_TUNJUELITO2]]</f>
        <v>0</v>
      </c>
      <c r="AI156" s="59">
        <f>+Tabla2[[#This Row],[META_USME]]-Tabla2[[#This Row],[META_USME2]]</f>
        <v>0</v>
      </c>
      <c r="AJ156" s="59">
        <f>+Tabla2[[#This Row],[META_CIUDAD_BOLIVAR]]-Tabla2[[#This Row],[META_CIUDAD_BOLIVAR2]]</f>
        <v>0</v>
      </c>
      <c r="AK156" s="59">
        <f>+Tabla2[[#This Row],[META_SUMAPAZ]]-Tabla2[[#This Row],[META_SUMAPAZ2]]</f>
        <v>0</v>
      </c>
      <c r="AL156" s="59"/>
      <c r="AM156" s="59"/>
      <c r="AN156" s="59">
        <f>+Tabla2[[#This Row],[META_SUBRED]]-Tabla2[[#This Row],[META_SUBRED2]]</f>
        <v>0</v>
      </c>
      <c r="AO156" s="63">
        <f>+Tabla2[[#This Row],[META_DISTRITO]]-Tabla2[[#This Row],[META_DISTRITO2]]</f>
        <v>0</v>
      </c>
      <c r="AP156" s="62">
        <f t="shared" si="2"/>
        <v>0</v>
      </c>
      <c r="AR156" s="83"/>
      <c r="AS156" s="84"/>
      <c r="AT156" s="84"/>
      <c r="AU156" s="84"/>
      <c r="AV156" s="84"/>
      <c r="AW156" s="84"/>
      <c r="AX156" s="84"/>
      <c r="AY156" s="85"/>
    </row>
    <row r="157" spans="1:51" ht="51" hidden="1" customHeight="1">
      <c r="A157" s="19" t="s">
        <v>54</v>
      </c>
      <c r="B157" s="20" t="s">
        <v>234</v>
      </c>
      <c r="C157" s="20" t="s">
        <v>238</v>
      </c>
      <c r="D157" s="21">
        <v>140</v>
      </c>
      <c r="E157" s="20" t="s">
        <v>243</v>
      </c>
      <c r="F157" s="20" t="s">
        <v>237</v>
      </c>
      <c r="G157" s="19" t="s">
        <v>45</v>
      </c>
      <c r="H157" s="19" t="s">
        <v>46</v>
      </c>
      <c r="I157" s="19" t="s">
        <v>65</v>
      </c>
      <c r="J157" s="22">
        <v>5621568</v>
      </c>
      <c r="K157" s="5">
        <v>3</v>
      </c>
      <c r="L157" s="22">
        <f>+Tabla2[[#This Row],[VALOR UNITARIO]]*Tabla2[[#This Row],[META_SUR]]</f>
        <v>16864704</v>
      </c>
      <c r="M157" s="73">
        <v>0</v>
      </c>
      <c r="N157" s="74">
        <v>0</v>
      </c>
      <c r="O157" s="74">
        <v>0</v>
      </c>
      <c r="P157" s="74">
        <v>0</v>
      </c>
      <c r="Q157" s="74"/>
      <c r="R157" s="74"/>
      <c r="S157" s="74">
        <v>3</v>
      </c>
      <c r="T157" s="75">
        <v>0</v>
      </c>
      <c r="U157" s="28">
        <f>+Tabla2[[#This Row],[META_TUNJUELITO]]+Tabla2[[#This Row],[META_USME]]+Tabla2[[#This Row],[META_CIUDAD_BOLIVAR]]+Tabla2[[#This Row],[META_SUMAPAZ]]+Tabla2[[#This Row],[META_]]+Tabla2[[#This Row],[META_2]]+Tabla2[[#This Row],[META_SUBRED]]+Tabla2[[#This Row],[META_DISTRITO]]</f>
        <v>3</v>
      </c>
      <c r="V157" s="29">
        <f>+Tabla2[[#This Row],[META_SUR]]-Tabla2[[#This Row],[META_TOTAL]]</f>
        <v>0</v>
      </c>
      <c r="W157" s="73"/>
      <c r="X157" s="74"/>
      <c r="Y157" s="74"/>
      <c r="Z157" s="74"/>
      <c r="AA157" s="74"/>
      <c r="AB157" s="74"/>
      <c r="AC157" s="74">
        <v>3</v>
      </c>
      <c r="AD157" s="75"/>
      <c r="AE157" s="28">
        <f>SUM(Tabla2[[#This Row],[META_TUNJUELITO2]:[META_DISTRITO2]])</f>
        <v>3</v>
      </c>
      <c r="AF157" s="29">
        <f>+Tabla2[[#This Row],[META_SUR]]-Tabla2[[#This Row],[META_TOTAL2]]</f>
        <v>0</v>
      </c>
      <c r="AH157" s="58">
        <f>+Tabla2[[#This Row],[META_TUNJUELITO]]-Tabla2[[#This Row],[META_TUNJUELITO2]]</f>
        <v>0</v>
      </c>
      <c r="AI157" s="59">
        <f>+Tabla2[[#This Row],[META_USME]]-Tabla2[[#This Row],[META_USME2]]</f>
        <v>0</v>
      </c>
      <c r="AJ157" s="59">
        <f>+Tabla2[[#This Row],[META_CIUDAD_BOLIVAR]]-Tabla2[[#This Row],[META_CIUDAD_BOLIVAR2]]</f>
        <v>0</v>
      </c>
      <c r="AK157" s="59">
        <f>+Tabla2[[#This Row],[META_SUMAPAZ]]-Tabla2[[#This Row],[META_SUMAPAZ2]]</f>
        <v>0</v>
      </c>
      <c r="AL157" s="59"/>
      <c r="AM157" s="59"/>
      <c r="AN157" s="59">
        <f>+Tabla2[[#This Row],[META_SUBRED]]-Tabla2[[#This Row],[META_SUBRED2]]</f>
        <v>0</v>
      </c>
      <c r="AO157" s="63">
        <f>+Tabla2[[#This Row],[META_DISTRITO]]-Tabla2[[#This Row],[META_DISTRITO2]]</f>
        <v>0</v>
      </c>
      <c r="AP157" s="62">
        <f t="shared" si="2"/>
        <v>0</v>
      </c>
      <c r="AR157" s="83"/>
      <c r="AS157" s="84"/>
      <c r="AT157" s="84"/>
      <c r="AU157" s="84"/>
      <c r="AV157" s="84"/>
      <c r="AW157" s="84"/>
      <c r="AX157" s="84"/>
      <c r="AY157" s="85"/>
    </row>
    <row r="158" spans="1:51" ht="38.450000000000003" hidden="1" customHeight="1">
      <c r="A158" s="19" t="s">
        <v>54</v>
      </c>
      <c r="B158" s="20" t="s">
        <v>234</v>
      </c>
      <c r="C158" s="20" t="s">
        <v>238</v>
      </c>
      <c r="D158" s="21">
        <v>141</v>
      </c>
      <c r="E158" s="20" t="s">
        <v>244</v>
      </c>
      <c r="F158" s="20" t="s">
        <v>237</v>
      </c>
      <c r="G158" s="19" t="s">
        <v>45</v>
      </c>
      <c r="H158" s="19" t="s">
        <v>46</v>
      </c>
      <c r="I158" s="19" t="s">
        <v>65</v>
      </c>
      <c r="J158" s="22">
        <v>3994272</v>
      </c>
      <c r="K158" s="5">
        <v>3</v>
      </c>
      <c r="L158" s="22">
        <f>+Tabla2[[#This Row],[VALOR UNITARIO]]*Tabla2[[#This Row],[META_SUR]]</f>
        <v>11982816</v>
      </c>
      <c r="M158" s="73">
        <v>0</v>
      </c>
      <c r="N158" s="74">
        <v>0</v>
      </c>
      <c r="O158" s="74">
        <v>0</v>
      </c>
      <c r="P158" s="74">
        <v>0</v>
      </c>
      <c r="Q158" s="74"/>
      <c r="R158" s="74"/>
      <c r="S158" s="74">
        <v>3</v>
      </c>
      <c r="T158" s="75">
        <v>0</v>
      </c>
      <c r="U158" s="28">
        <f>+Tabla2[[#This Row],[META_TUNJUELITO]]+Tabla2[[#This Row],[META_USME]]+Tabla2[[#This Row],[META_CIUDAD_BOLIVAR]]+Tabla2[[#This Row],[META_SUMAPAZ]]+Tabla2[[#This Row],[META_]]+Tabla2[[#This Row],[META_2]]+Tabla2[[#This Row],[META_SUBRED]]+Tabla2[[#This Row],[META_DISTRITO]]</f>
        <v>3</v>
      </c>
      <c r="V158" s="29">
        <f>+Tabla2[[#This Row],[META_SUR]]-Tabla2[[#This Row],[META_TOTAL]]</f>
        <v>0</v>
      </c>
      <c r="W158" s="73"/>
      <c r="X158" s="74"/>
      <c r="Y158" s="74"/>
      <c r="Z158" s="74"/>
      <c r="AA158" s="74"/>
      <c r="AB158" s="74"/>
      <c r="AC158" s="74">
        <v>3</v>
      </c>
      <c r="AD158" s="75"/>
      <c r="AE158" s="28">
        <f>SUM(Tabla2[[#This Row],[META_TUNJUELITO2]:[META_DISTRITO2]])</f>
        <v>3</v>
      </c>
      <c r="AF158" s="29">
        <f>+Tabla2[[#This Row],[META_SUR]]-Tabla2[[#This Row],[META_TOTAL2]]</f>
        <v>0</v>
      </c>
      <c r="AH158" s="58">
        <f>+Tabla2[[#This Row],[META_TUNJUELITO]]-Tabla2[[#This Row],[META_TUNJUELITO2]]</f>
        <v>0</v>
      </c>
      <c r="AI158" s="59">
        <f>+Tabla2[[#This Row],[META_USME]]-Tabla2[[#This Row],[META_USME2]]</f>
        <v>0</v>
      </c>
      <c r="AJ158" s="59">
        <f>+Tabla2[[#This Row],[META_CIUDAD_BOLIVAR]]-Tabla2[[#This Row],[META_CIUDAD_BOLIVAR2]]</f>
        <v>0</v>
      </c>
      <c r="AK158" s="59">
        <f>+Tabla2[[#This Row],[META_SUMAPAZ]]-Tabla2[[#This Row],[META_SUMAPAZ2]]</f>
        <v>0</v>
      </c>
      <c r="AL158" s="59"/>
      <c r="AM158" s="59"/>
      <c r="AN158" s="59">
        <f>+Tabla2[[#This Row],[META_SUBRED]]-Tabla2[[#This Row],[META_SUBRED2]]</f>
        <v>0</v>
      </c>
      <c r="AO158" s="63">
        <f>+Tabla2[[#This Row],[META_DISTRITO]]-Tabla2[[#This Row],[META_DISTRITO2]]</f>
        <v>0</v>
      </c>
      <c r="AP158" s="62">
        <f t="shared" si="2"/>
        <v>0</v>
      </c>
      <c r="AR158" s="83"/>
      <c r="AS158" s="84"/>
      <c r="AT158" s="84"/>
      <c r="AU158" s="84"/>
      <c r="AV158" s="84"/>
      <c r="AW158" s="84"/>
      <c r="AX158" s="84"/>
      <c r="AY158" s="85"/>
    </row>
    <row r="159" spans="1:51" ht="38.450000000000003" hidden="1" customHeight="1">
      <c r="A159" s="19" t="s">
        <v>54</v>
      </c>
      <c r="B159" s="20" t="s">
        <v>234</v>
      </c>
      <c r="C159" s="20" t="s">
        <v>238</v>
      </c>
      <c r="D159" s="21">
        <v>142</v>
      </c>
      <c r="E159" s="20" t="s">
        <v>245</v>
      </c>
      <c r="F159" s="20" t="s">
        <v>237</v>
      </c>
      <c r="G159" s="19" t="s">
        <v>45</v>
      </c>
      <c r="H159" s="19" t="s">
        <v>67</v>
      </c>
      <c r="I159" s="19" t="s">
        <v>65</v>
      </c>
      <c r="J159" s="22">
        <v>3994272</v>
      </c>
      <c r="K159" s="5">
        <v>0</v>
      </c>
      <c r="L159" s="22">
        <f>+Tabla2[[#This Row],[VALOR UNITARIO]]*Tabla2[[#This Row],[META_SUR]]</f>
        <v>0</v>
      </c>
      <c r="M159" s="73">
        <f>+Tabla2[[#This Row],[META_SUR]]*20.63/100</f>
        <v>0</v>
      </c>
      <c r="N159" s="74">
        <f>+Tabla2[[#This Row],[META_SUR]]*21.88/100</f>
        <v>0</v>
      </c>
      <c r="O159" s="74">
        <f>+Tabla2[[#This Row],[META_SUR]]*51.25/100</f>
        <v>0</v>
      </c>
      <c r="P159" s="74">
        <f>+Tabla2[[#This Row],[META_SUR]]*6.25/100</f>
        <v>0</v>
      </c>
      <c r="Q159" s="74"/>
      <c r="R159" s="74"/>
      <c r="S159" s="74"/>
      <c r="T159" s="75"/>
      <c r="U159" s="28">
        <f>+Tabla2[[#This Row],[META_TUNJUELITO]]+Tabla2[[#This Row],[META_USME]]+Tabla2[[#This Row],[META_CIUDAD_BOLIVAR]]+Tabla2[[#This Row],[META_SUMAPAZ]]+Tabla2[[#This Row],[META_]]+Tabla2[[#This Row],[META_2]]+Tabla2[[#This Row],[META_SUBRED]]+Tabla2[[#This Row],[META_DISTRITO]]</f>
        <v>0</v>
      </c>
      <c r="V159" s="29">
        <f>+Tabla2[[#This Row],[META_SUR]]-Tabla2[[#This Row],[META_TOTAL]]</f>
        <v>0</v>
      </c>
      <c r="W159" s="73"/>
      <c r="X159" s="74"/>
      <c r="Y159" s="74"/>
      <c r="Z159" s="74"/>
      <c r="AA159" s="74"/>
      <c r="AB159" s="74"/>
      <c r="AC159" s="74"/>
      <c r="AD159" s="75"/>
      <c r="AE159" s="28">
        <f>SUM(Tabla2[[#This Row],[META_TUNJUELITO2]:[META_DISTRITO2]])</f>
        <v>0</v>
      </c>
      <c r="AF159" s="29">
        <f>+Tabla2[[#This Row],[META_SUR]]-Tabla2[[#This Row],[META_TOTAL2]]</f>
        <v>0</v>
      </c>
      <c r="AH159" s="58">
        <f>+Tabla2[[#This Row],[META_TUNJUELITO]]-Tabla2[[#This Row],[META_TUNJUELITO2]]</f>
        <v>0</v>
      </c>
      <c r="AI159" s="59">
        <f>+Tabla2[[#This Row],[META_USME]]-Tabla2[[#This Row],[META_USME2]]</f>
        <v>0</v>
      </c>
      <c r="AJ159" s="59">
        <f>+Tabla2[[#This Row],[META_CIUDAD_BOLIVAR]]-Tabla2[[#This Row],[META_CIUDAD_BOLIVAR2]]</f>
        <v>0</v>
      </c>
      <c r="AK159" s="59">
        <f>+Tabla2[[#This Row],[META_SUMAPAZ]]-Tabla2[[#This Row],[META_SUMAPAZ2]]</f>
        <v>0</v>
      </c>
      <c r="AL159" s="59"/>
      <c r="AM159" s="59"/>
      <c r="AN159" s="59">
        <f>+Tabla2[[#This Row],[META_SUBRED]]-Tabla2[[#This Row],[META_SUBRED2]]</f>
        <v>0</v>
      </c>
      <c r="AO159" s="63">
        <f>+Tabla2[[#This Row],[META_DISTRITO]]-Tabla2[[#This Row],[META_DISTRITO2]]</f>
        <v>0</v>
      </c>
      <c r="AP159" s="62">
        <f t="shared" si="2"/>
        <v>0</v>
      </c>
      <c r="AR159" s="83"/>
      <c r="AS159" s="84"/>
      <c r="AT159" s="84"/>
      <c r="AU159" s="84"/>
      <c r="AV159" s="84"/>
      <c r="AW159" s="84"/>
      <c r="AX159" s="84"/>
      <c r="AY159" s="85"/>
    </row>
    <row r="160" spans="1:51" ht="51" hidden="1" customHeight="1">
      <c r="A160" s="19" t="s">
        <v>54</v>
      </c>
      <c r="B160" s="20" t="s">
        <v>234</v>
      </c>
      <c r="C160" s="20" t="s">
        <v>246</v>
      </c>
      <c r="D160" s="21">
        <v>143</v>
      </c>
      <c r="E160" s="20" t="s">
        <v>247</v>
      </c>
      <c r="F160" s="20" t="s">
        <v>237</v>
      </c>
      <c r="G160" s="19" t="s">
        <v>45</v>
      </c>
      <c r="H160" s="19" t="s">
        <v>46</v>
      </c>
      <c r="I160" s="19" t="s">
        <v>65</v>
      </c>
      <c r="J160" s="22">
        <v>7508288</v>
      </c>
      <c r="K160" s="5">
        <v>3.0000001331861537</v>
      </c>
      <c r="L160" s="22">
        <f>+Tabla2[[#This Row],[VALOR UNITARIO]]*Tabla2[[#This Row],[META_SUR]]</f>
        <v>22524865</v>
      </c>
      <c r="M160" s="73">
        <v>0</v>
      </c>
      <c r="N160" s="74">
        <v>0</v>
      </c>
      <c r="O160" s="74">
        <v>0</v>
      </c>
      <c r="P160" s="74">
        <v>0</v>
      </c>
      <c r="Q160" s="74"/>
      <c r="R160" s="74"/>
      <c r="S160" s="74">
        <v>3</v>
      </c>
      <c r="T160" s="75">
        <v>0</v>
      </c>
      <c r="U160" s="28">
        <f>+Tabla2[[#This Row],[META_TUNJUELITO]]+Tabla2[[#This Row],[META_USME]]+Tabla2[[#This Row],[META_CIUDAD_BOLIVAR]]+Tabla2[[#This Row],[META_SUMAPAZ]]+Tabla2[[#This Row],[META_]]+Tabla2[[#This Row],[META_2]]+Tabla2[[#This Row],[META_SUBRED]]+Tabla2[[#This Row],[META_DISTRITO]]</f>
        <v>3</v>
      </c>
      <c r="V160" s="29">
        <f>+Tabla2[[#This Row],[META_SUR]]-Tabla2[[#This Row],[META_TOTAL]]</f>
        <v>1.3318615366131326E-7</v>
      </c>
      <c r="W160" s="73"/>
      <c r="X160" s="74"/>
      <c r="Y160" s="74"/>
      <c r="Z160" s="74"/>
      <c r="AA160" s="74"/>
      <c r="AB160" s="74"/>
      <c r="AC160" s="74">
        <v>3.0000001331861537</v>
      </c>
      <c r="AD160" s="75"/>
      <c r="AE160" s="28">
        <f>SUM(Tabla2[[#This Row],[META_TUNJUELITO2]:[META_DISTRITO2]])</f>
        <v>3.0000001331861537</v>
      </c>
      <c r="AF160" s="29">
        <f>+Tabla2[[#This Row],[META_SUR]]-Tabla2[[#This Row],[META_TOTAL2]]</f>
        <v>0</v>
      </c>
      <c r="AH160" s="58">
        <f>+Tabla2[[#This Row],[META_TUNJUELITO]]-Tabla2[[#This Row],[META_TUNJUELITO2]]</f>
        <v>0</v>
      </c>
      <c r="AI160" s="59">
        <f>+Tabla2[[#This Row],[META_USME]]-Tabla2[[#This Row],[META_USME2]]</f>
        <v>0</v>
      </c>
      <c r="AJ160" s="59">
        <f>+Tabla2[[#This Row],[META_CIUDAD_BOLIVAR]]-Tabla2[[#This Row],[META_CIUDAD_BOLIVAR2]]</f>
        <v>0</v>
      </c>
      <c r="AK160" s="59">
        <f>+Tabla2[[#This Row],[META_SUMAPAZ]]-Tabla2[[#This Row],[META_SUMAPAZ2]]</f>
        <v>0</v>
      </c>
      <c r="AL160" s="59"/>
      <c r="AM160" s="59"/>
      <c r="AN160" s="59">
        <f>+Tabla2[[#This Row],[META_SUBRED]]-Tabla2[[#This Row],[META_SUBRED2]]</f>
        <v>-1.3318615366131326E-7</v>
      </c>
      <c r="AO160" s="63">
        <f>+Tabla2[[#This Row],[META_DISTRITO]]-Tabla2[[#This Row],[META_DISTRITO2]]</f>
        <v>0</v>
      </c>
      <c r="AP160" s="62">
        <f t="shared" si="2"/>
        <v>-1.3318615366131326E-7</v>
      </c>
      <c r="AR160" s="83"/>
      <c r="AS160" s="84"/>
      <c r="AT160" s="84"/>
      <c r="AU160" s="84"/>
      <c r="AV160" s="84"/>
      <c r="AW160" s="84"/>
      <c r="AX160" s="84"/>
      <c r="AY160" s="85"/>
    </row>
    <row r="161" spans="1:51" ht="38.450000000000003" hidden="1" customHeight="1">
      <c r="A161" s="19" t="s">
        <v>54</v>
      </c>
      <c r="B161" s="20" t="s">
        <v>234</v>
      </c>
      <c r="C161" s="20" t="s">
        <v>246</v>
      </c>
      <c r="D161" s="21">
        <v>144</v>
      </c>
      <c r="E161" s="20" t="s">
        <v>248</v>
      </c>
      <c r="F161" s="20" t="s">
        <v>237</v>
      </c>
      <c r="G161" s="19" t="s">
        <v>45</v>
      </c>
      <c r="H161" s="19" t="s">
        <v>46</v>
      </c>
      <c r="I161" s="19" t="s">
        <v>65</v>
      </c>
      <c r="J161" s="22">
        <v>7508288</v>
      </c>
      <c r="K161" s="5">
        <v>3.0000001331861537</v>
      </c>
      <c r="L161" s="22">
        <f>+Tabla2[[#This Row],[VALOR UNITARIO]]*Tabla2[[#This Row],[META_SUR]]</f>
        <v>22524865</v>
      </c>
      <c r="M161" s="73">
        <v>0</v>
      </c>
      <c r="N161" s="74">
        <v>0</v>
      </c>
      <c r="O161" s="74">
        <v>0</v>
      </c>
      <c r="P161" s="74">
        <v>0</v>
      </c>
      <c r="Q161" s="74"/>
      <c r="R161" s="74"/>
      <c r="S161" s="74">
        <v>3</v>
      </c>
      <c r="T161" s="75">
        <v>0</v>
      </c>
      <c r="U161" s="28">
        <f>+Tabla2[[#This Row],[META_TUNJUELITO]]+Tabla2[[#This Row],[META_USME]]+Tabla2[[#This Row],[META_CIUDAD_BOLIVAR]]+Tabla2[[#This Row],[META_SUMAPAZ]]+Tabla2[[#This Row],[META_]]+Tabla2[[#This Row],[META_2]]+Tabla2[[#This Row],[META_SUBRED]]+Tabla2[[#This Row],[META_DISTRITO]]</f>
        <v>3</v>
      </c>
      <c r="V161" s="29">
        <f>+Tabla2[[#This Row],[META_SUR]]-Tabla2[[#This Row],[META_TOTAL]]</f>
        <v>1.3318615366131326E-7</v>
      </c>
      <c r="W161" s="73"/>
      <c r="X161" s="74"/>
      <c r="Y161" s="74"/>
      <c r="Z161" s="74"/>
      <c r="AA161" s="74"/>
      <c r="AB161" s="74"/>
      <c r="AC161" s="74">
        <v>3.0000001331861537</v>
      </c>
      <c r="AD161" s="75"/>
      <c r="AE161" s="28">
        <f>SUM(Tabla2[[#This Row],[META_TUNJUELITO2]:[META_DISTRITO2]])</f>
        <v>3.0000001331861537</v>
      </c>
      <c r="AF161" s="29">
        <f>+Tabla2[[#This Row],[META_SUR]]-Tabla2[[#This Row],[META_TOTAL2]]</f>
        <v>0</v>
      </c>
      <c r="AH161" s="58">
        <f>+Tabla2[[#This Row],[META_TUNJUELITO]]-Tabla2[[#This Row],[META_TUNJUELITO2]]</f>
        <v>0</v>
      </c>
      <c r="AI161" s="59">
        <f>+Tabla2[[#This Row],[META_USME]]-Tabla2[[#This Row],[META_USME2]]</f>
        <v>0</v>
      </c>
      <c r="AJ161" s="59">
        <f>+Tabla2[[#This Row],[META_CIUDAD_BOLIVAR]]-Tabla2[[#This Row],[META_CIUDAD_BOLIVAR2]]</f>
        <v>0</v>
      </c>
      <c r="AK161" s="59">
        <f>+Tabla2[[#This Row],[META_SUMAPAZ]]-Tabla2[[#This Row],[META_SUMAPAZ2]]</f>
        <v>0</v>
      </c>
      <c r="AL161" s="59"/>
      <c r="AM161" s="59"/>
      <c r="AN161" s="59">
        <f>+Tabla2[[#This Row],[META_SUBRED]]-Tabla2[[#This Row],[META_SUBRED2]]</f>
        <v>-1.3318615366131326E-7</v>
      </c>
      <c r="AO161" s="63">
        <f>+Tabla2[[#This Row],[META_DISTRITO]]-Tabla2[[#This Row],[META_DISTRITO2]]</f>
        <v>0</v>
      </c>
      <c r="AP161" s="62">
        <f t="shared" si="2"/>
        <v>-1.3318615366131326E-7</v>
      </c>
      <c r="AR161" s="83"/>
      <c r="AS161" s="84"/>
      <c r="AT161" s="84"/>
      <c r="AU161" s="84"/>
      <c r="AV161" s="84"/>
      <c r="AW161" s="84"/>
      <c r="AX161" s="84"/>
      <c r="AY161" s="85"/>
    </row>
    <row r="162" spans="1:51" ht="89.25" hidden="1">
      <c r="A162" s="19" t="s">
        <v>54</v>
      </c>
      <c r="B162" s="20" t="s">
        <v>234</v>
      </c>
      <c r="C162" s="20" t="s">
        <v>246</v>
      </c>
      <c r="D162" s="21">
        <v>145</v>
      </c>
      <c r="E162" s="20" t="s">
        <v>249</v>
      </c>
      <c r="F162" s="20" t="s">
        <v>237</v>
      </c>
      <c r="G162" s="19" t="s">
        <v>45</v>
      </c>
      <c r="H162" s="19" t="s">
        <v>46</v>
      </c>
      <c r="I162" s="19" t="s">
        <v>65</v>
      </c>
      <c r="J162" s="22">
        <v>5299968</v>
      </c>
      <c r="K162" s="5">
        <v>3</v>
      </c>
      <c r="L162" s="22">
        <f>+Tabla2[[#This Row],[VALOR UNITARIO]]*Tabla2[[#This Row],[META_SUR]]</f>
        <v>15899904</v>
      </c>
      <c r="M162" s="73">
        <v>0</v>
      </c>
      <c r="N162" s="74">
        <v>0</v>
      </c>
      <c r="O162" s="74">
        <v>0</v>
      </c>
      <c r="P162" s="74">
        <v>0</v>
      </c>
      <c r="Q162" s="74"/>
      <c r="R162" s="74"/>
      <c r="S162" s="74">
        <v>3</v>
      </c>
      <c r="T162" s="75">
        <v>0</v>
      </c>
      <c r="U162" s="28">
        <f>+Tabla2[[#This Row],[META_TUNJUELITO]]+Tabla2[[#This Row],[META_USME]]+Tabla2[[#This Row],[META_CIUDAD_BOLIVAR]]+Tabla2[[#This Row],[META_SUMAPAZ]]+Tabla2[[#This Row],[META_]]+Tabla2[[#This Row],[META_2]]+Tabla2[[#This Row],[META_SUBRED]]+Tabla2[[#This Row],[META_DISTRITO]]</f>
        <v>3</v>
      </c>
      <c r="V162" s="29">
        <f>+Tabla2[[#This Row],[META_SUR]]-Tabla2[[#This Row],[META_TOTAL]]</f>
        <v>0</v>
      </c>
      <c r="W162" s="73"/>
      <c r="X162" s="74"/>
      <c r="Y162" s="74"/>
      <c r="Z162" s="74"/>
      <c r="AA162" s="74"/>
      <c r="AB162" s="74"/>
      <c r="AC162" s="74">
        <v>3</v>
      </c>
      <c r="AD162" s="75"/>
      <c r="AE162" s="28">
        <f>SUM(Tabla2[[#This Row],[META_TUNJUELITO2]:[META_DISTRITO2]])</f>
        <v>3</v>
      </c>
      <c r="AF162" s="29">
        <f>+Tabla2[[#This Row],[META_SUR]]-Tabla2[[#This Row],[META_TOTAL2]]</f>
        <v>0</v>
      </c>
      <c r="AH162" s="58">
        <f>+Tabla2[[#This Row],[META_TUNJUELITO]]-Tabla2[[#This Row],[META_TUNJUELITO2]]</f>
        <v>0</v>
      </c>
      <c r="AI162" s="59">
        <f>+Tabla2[[#This Row],[META_USME]]-Tabla2[[#This Row],[META_USME2]]</f>
        <v>0</v>
      </c>
      <c r="AJ162" s="59">
        <f>+Tabla2[[#This Row],[META_CIUDAD_BOLIVAR]]-Tabla2[[#This Row],[META_CIUDAD_BOLIVAR2]]</f>
        <v>0</v>
      </c>
      <c r="AK162" s="59">
        <f>+Tabla2[[#This Row],[META_SUMAPAZ]]-Tabla2[[#This Row],[META_SUMAPAZ2]]</f>
        <v>0</v>
      </c>
      <c r="AL162" s="59"/>
      <c r="AM162" s="59"/>
      <c r="AN162" s="59">
        <f>+Tabla2[[#This Row],[META_SUBRED]]-Tabla2[[#This Row],[META_SUBRED2]]</f>
        <v>0</v>
      </c>
      <c r="AO162" s="63">
        <f>+Tabla2[[#This Row],[META_DISTRITO]]-Tabla2[[#This Row],[META_DISTRITO2]]</f>
        <v>0</v>
      </c>
      <c r="AP162" s="62">
        <f t="shared" si="2"/>
        <v>0</v>
      </c>
      <c r="AR162" s="83"/>
      <c r="AS162" s="84"/>
      <c r="AT162" s="84"/>
      <c r="AU162" s="84"/>
      <c r="AV162" s="84"/>
      <c r="AW162" s="84"/>
      <c r="AX162" s="84"/>
      <c r="AY162" s="85"/>
    </row>
    <row r="163" spans="1:51" ht="51" hidden="1" customHeight="1">
      <c r="A163" s="19" t="s">
        <v>54</v>
      </c>
      <c r="B163" s="20" t="s">
        <v>234</v>
      </c>
      <c r="C163" s="20" t="s">
        <v>246</v>
      </c>
      <c r="D163" s="21">
        <v>146</v>
      </c>
      <c r="E163" s="20" t="s">
        <v>250</v>
      </c>
      <c r="F163" s="20" t="s">
        <v>237</v>
      </c>
      <c r="G163" s="19" t="s">
        <v>78</v>
      </c>
      <c r="H163" s="19" t="s">
        <v>67</v>
      </c>
      <c r="I163" s="19" t="s">
        <v>65</v>
      </c>
      <c r="J163" s="22">
        <v>122208</v>
      </c>
      <c r="K163" s="5">
        <v>0</v>
      </c>
      <c r="L163" s="22">
        <f>+Tabla2[[#This Row],[VALOR UNITARIO]]*Tabla2[[#This Row],[META_SUR]]</f>
        <v>0</v>
      </c>
      <c r="M163" s="73">
        <f>+Tabla2[[#This Row],[META_SUR]]*20.63/100</f>
        <v>0</v>
      </c>
      <c r="N163" s="74">
        <f>+Tabla2[[#This Row],[META_SUR]]*21.88/100</f>
        <v>0</v>
      </c>
      <c r="O163" s="74">
        <f>+Tabla2[[#This Row],[META_SUR]]*51.25/100</f>
        <v>0</v>
      </c>
      <c r="P163" s="74">
        <f>+Tabla2[[#This Row],[META_SUR]]*6.25/100</f>
        <v>0</v>
      </c>
      <c r="Q163" s="74"/>
      <c r="R163" s="74"/>
      <c r="S163" s="74"/>
      <c r="T163" s="75"/>
      <c r="U163" s="28">
        <f>+Tabla2[[#This Row],[META_TUNJUELITO]]+Tabla2[[#This Row],[META_USME]]+Tabla2[[#This Row],[META_CIUDAD_BOLIVAR]]+Tabla2[[#This Row],[META_SUMAPAZ]]+Tabla2[[#This Row],[META_]]+Tabla2[[#This Row],[META_2]]+Tabla2[[#This Row],[META_SUBRED]]+Tabla2[[#This Row],[META_DISTRITO]]</f>
        <v>0</v>
      </c>
      <c r="V163" s="29">
        <f>+Tabla2[[#This Row],[META_SUR]]-Tabla2[[#This Row],[META_TOTAL]]</f>
        <v>0</v>
      </c>
      <c r="W163" s="73"/>
      <c r="X163" s="74"/>
      <c r="Y163" s="74"/>
      <c r="Z163" s="74"/>
      <c r="AA163" s="74"/>
      <c r="AB163" s="74"/>
      <c r="AC163" s="74">
        <v>0</v>
      </c>
      <c r="AD163" s="75"/>
      <c r="AE163" s="28">
        <f>SUM(Tabla2[[#This Row],[META_TUNJUELITO2]:[META_DISTRITO2]])</f>
        <v>0</v>
      </c>
      <c r="AF163" s="29">
        <f>+Tabla2[[#This Row],[META_SUR]]-Tabla2[[#This Row],[META_TOTAL2]]</f>
        <v>0</v>
      </c>
      <c r="AH163" s="64">
        <f>+Tabla2[[#This Row],[META_TUNJUELITO]]-Tabla2[[#This Row],[META_TUNJUELITO2]]</f>
        <v>0</v>
      </c>
      <c r="AI163" s="60">
        <f>+Tabla2[[#This Row],[META_USME]]-Tabla2[[#This Row],[META_USME2]]</f>
        <v>0</v>
      </c>
      <c r="AJ163" s="60">
        <f>+Tabla2[[#This Row],[META_CIUDAD_BOLIVAR]]-Tabla2[[#This Row],[META_CIUDAD_BOLIVAR2]]</f>
        <v>0</v>
      </c>
      <c r="AK163" s="60">
        <f>+Tabla2[[#This Row],[META_SUMAPAZ]]-Tabla2[[#This Row],[META_SUMAPAZ2]]</f>
        <v>0</v>
      </c>
      <c r="AL163" s="60"/>
      <c r="AM163" s="60"/>
      <c r="AN163" s="60">
        <f>+Tabla2[[#This Row],[META_SUBRED]]-Tabla2[[#This Row],[META_SUBRED2]]</f>
        <v>0</v>
      </c>
      <c r="AO163" s="61">
        <f>+Tabla2[[#This Row],[META_DISTRITO]]-Tabla2[[#This Row],[META_DISTRITO2]]</f>
        <v>0</v>
      </c>
      <c r="AP163" s="62">
        <f t="shared" si="2"/>
        <v>0</v>
      </c>
      <c r="AR163" s="83"/>
      <c r="AS163" s="84"/>
      <c r="AT163" s="84"/>
      <c r="AU163" s="84"/>
      <c r="AV163" s="84"/>
      <c r="AW163" s="84"/>
      <c r="AX163" s="84"/>
      <c r="AY163" s="85"/>
    </row>
    <row r="164" spans="1:51" ht="38.450000000000003" hidden="1" customHeight="1">
      <c r="A164" s="19" t="s">
        <v>54</v>
      </c>
      <c r="B164" s="20" t="s">
        <v>234</v>
      </c>
      <c r="C164" s="20" t="s">
        <v>246</v>
      </c>
      <c r="D164" s="21">
        <v>147</v>
      </c>
      <c r="E164" s="20" t="s">
        <v>251</v>
      </c>
      <c r="F164" s="20" t="s">
        <v>237</v>
      </c>
      <c r="G164" s="19" t="s">
        <v>217</v>
      </c>
      <c r="H164" s="19" t="s">
        <v>67</v>
      </c>
      <c r="I164" s="19" t="s">
        <v>65</v>
      </c>
      <c r="J164" s="22">
        <v>30552</v>
      </c>
      <c r="K164" s="5">
        <v>0</v>
      </c>
      <c r="L164" s="22">
        <f>+Tabla2[[#This Row],[VALOR UNITARIO]]*Tabla2[[#This Row],[META_SUR]]</f>
        <v>0</v>
      </c>
      <c r="M164" s="73">
        <f>+Tabla2[[#This Row],[META_SUR]]*20.63/100</f>
        <v>0</v>
      </c>
      <c r="N164" s="74">
        <f>+Tabla2[[#This Row],[META_SUR]]*21.88/100</f>
        <v>0</v>
      </c>
      <c r="O164" s="74">
        <f>+Tabla2[[#This Row],[META_SUR]]*51.25/100</f>
        <v>0</v>
      </c>
      <c r="P164" s="74">
        <f>+Tabla2[[#This Row],[META_SUR]]*6.25/100</f>
        <v>0</v>
      </c>
      <c r="Q164" s="74"/>
      <c r="R164" s="74"/>
      <c r="S164" s="74"/>
      <c r="T164" s="75"/>
      <c r="U164" s="28">
        <f>+Tabla2[[#This Row],[META_TUNJUELITO]]+Tabla2[[#This Row],[META_USME]]+Tabla2[[#This Row],[META_CIUDAD_BOLIVAR]]+Tabla2[[#This Row],[META_SUMAPAZ]]+Tabla2[[#This Row],[META_]]+Tabla2[[#This Row],[META_2]]+Tabla2[[#This Row],[META_SUBRED]]+Tabla2[[#This Row],[META_DISTRITO]]</f>
        <v>0</v>
      </c>
      <c r="V164" s="29">
        <f>+Tabla2[[#This Row],[META_SUR]]-Tabla2[[#This Row],[META_TOTAL]]</f>
        <v>0</v>
      </c>
      <c r="W164" s="73"/>
      <c r="X164" s="74"/>
      <c r="Y164" s="74"/>
      <c r="Z164" s="74"/>
      <c r="AA164" s="74"/>
      <c r="AB164" s="74"/>
      <c r="AC164" s="74">
        <v>0</v>
      </c>
      <c r="AD164" s="75"/>
      <c r="AE164" s="28">
        <f>SUM(Tabla2[[#This Row],[META_TUNJUELITO2]:[META_DISTRITO2]])</f>
        <v>0</v>
      </c>
      <c r="AF164" s="29">
        <f>+Tabla2[[#This Row],[META_SUR]]-Tabla2[[#This Row],[META_TOTAL2]]</f>
        <v>0</v>
      </c>
      <c r="AH164" s="64">
        <f>+Tabla2[[#This Row],[META_TUNJUELITO]]-Tabla2[[#This Row],[META_TUNJUELITO2]]</f>
        <v>0</v>
      </c>
      <c r="AI164" s="60">
        <f>+Tabla2[[#This Row],[META_USME]]-Tabla2[[#This Row],[META_USME2]]</f>
        <v>0</v>
      </c>
      <c r="AJ164" s="60">
        <f>+Tabla2[[#This Row],[META_CIUDAD_BOLIVAR]]-Tabla2[[#This Row],[META_CIUDAD_BOLIVAR2]]</f>
        <v>0</v>
      </c>
      <c r="AK164" s="60">
        <f>+Tabla2[[#This Row],[META_SUMAPAZ]]-Tabla2[[#This Row],[META_SUMAPAZ2]]</f>
        <v>0</v>
      </c>
      <c r="AL164" s="60"/>
      <c r="AM164" s="60"/>
      <c r="AN164" s="60">
        <f>+Tabla2[[#This Row],[META_SUBRED]]-Tabla2[[#This Row],[META_SUBRED2]]</f>
        <v>0</v>
      </c>
      <c r="AO164" s="61">
        <f>+Tabla2[[#This Row],[META_DISTRITO]]-Tabla2[[#This Row],[META_DISTRITO2]]</f>
        <v>0</v>
      </c>
      <c r="AP164" s="62">
        <f t="shared" si="2"/>
        <v>0</v>
      </c>
      <c r="AR164" s="83"/>
      <c r="AS164" s="84"/>
      <c r="AT164" s="84"/>
      <c r="AU164" s="84"/>
      <c r="AV164" s="84"/>
      <c r="AW164" s="84"/>
      <c r="AX164" s="84"/>
      <c r="AY164" s="85"/>
    </row>
    <row r="165" spans="1:51" ht="38.450000000000003" hidden="1" customHeight="1">
      <c r="A165" s="19" t="s">
        <v>54</v>
      </c>
      <c r="B165" s="20" t="s">
        <v>234</v>
      </c>
      <c r="C165" s="20" t="s">
        <v>246</v>
      </c>
      <c r="D165" s="21">
        <v>148</v>
      </c>
      <c r="E165" s="20" t="s">
        <v>252</v>
      </c>
      <c r="F165" s="20" t="s">
        <v>237</v>
      </c>
      <c r="G165" s="19" t="s">
        <v>78</v>
      </c>
      <c r="H165" s="19" t="s">
        <v>67</v>
      </c>
      <c r="I165" s="19" t="s">
        <v>65</v>
      </c>
      <c r="J165" s="22">
        <v>122208</v>
      </c>
      <c r="K165" s="5">
        <v>0</v>
      </c>
      <c r="L165" s="22">
        <f>+Tabla2[[#This Row],[VALOR UNITARIO]]*Tabla2[[#This Row],[META_SUR]]</f>
        <v>0</v>
      </c>
      <c r="M165" s="73">
        <f>+Tabla2[[#This Row],[META_SUR]]*20.63/100</f>
        <v>0</v>
      </c>
      <c r="N165" s="74">
        <f>+Tabla2[[#This Row],[META_SUR]]*21.88/100</f>
        <v>0</v>
      </c>
      <c r="O165" s="74">
        <f>+Tabla2[[#This Row],[META_SUR]]*51.25/100</f>
        <v>0</v>
      </c>
      <c r="P165" s="74">
        <f>+Tabla2[[#This Row],[META_SUR]]*6.25/100</f>
        <v>0</v>
      </c>
      <c r="Q165" s="74"/>
      <c r="R165" s="74"/>
      <c r="S165" s="74"/>
      <c r="T165" s="75"/>
      <c r="U165" s="28">
        <f>+Tabla2[[#This Row],[META_TUNJUELITO]]+Tabla2[[#This Row],[META_USME]]+Tabla2[[#This Row],[META_CIUDAD_BOLIVAR]]+Tabla2[[#This Row],[META_SUMAPAZ]]+Tabla2[[#This Row],[META_]]+Tabla2[[#This Row],[META_2]]+Tabla2[[#This Row],[META_SUBRED]]+Tabla2[[#This Row],[META_DISTRITO]]</f>
        <v>0</v>
      </c>
      <c r="V165" s="29">
        <f>+Tabla2[[#This Row],[META_SUR]]-Tabla2[[#This Row],[META_TOTAL]]</f>
        <v>0</v>
      </c>
      <c r="W165" s="73"/>
      <c r="X165" s="74"/>
      <c r="Y165" s="74"/>
      <c r="Z165" s="74"/>
      <c r="AA165" s="74"/>
      <c r="AB165" s="74"/>
      <c r="AC165" s="74">
        <v>0</v>
      </c>
      <c r="AD165" s="75"/>
      <c r="AE165" s="28">
        <f>SUM(Tabla2[[#This Row],[META_TUNJUELITO2]:[META_DISTRITO2]])</f>
        <v>0</v>
      </c>
      <c r="AF165" s="29">
        <f>+Tabla2[[#This Row],[META_SUR]]-Tabla2[[#This Row],[META_TOTAL2]]</f>
        <v>0</v>
      </c>
      <c r="AH165" s="64">
        <f>+Tabla2[[#This Row],[META_TUNJUELITO]]-Tabla2[[#This Row],[META_TUNJUELITO2]]</f>
        <v>0</v>
      </c>
      <c r="AI165" s="60">
        <f>+Tabla2[[#This Row],[META_USME]]-Tabla2[[#This Row],[META_USME2]]</f>
        <v>0</v>
      </c>
      <c r="AJ165" s="60">
        <f>+Tabla2[[#This Row],[META_CIUDAD_BOLIVAR]]-Tabla2[[#This Row],[META_CIUDAD_BOLIVAR2]]</f>
        <v>0</v>
      </c>
      <c r="AK165" s="60">
        <f>+Tabla2[[#This Row],[META_SUMAPAZ]]-Tabla2[[#This Row],[META_SUMAPAZ2]]</f>
        <v>0</v>
      </c>
      <c r="AL165" s="60"/>
      <c r="AM165" s="60"/>
      <c r="AN165" s="60">
        <f>+Tabla2[[#This Row],[META_SUBRED]]-Tabla2[[#This Row],[META_SUBRED2]]</f>
        <v>0</v>
      </c>
      <c r="AO165" s="61">
        <f>+Tabla2[[#This Row],[META_DISTRITO]]-Tabla2[[#This Row],[META_DISTRITO2]]</f>
        <v>0</v>
      </c>
      <c r="AP165" s="62">
        <f t="shared" si="2"/>
        <v>0</v>
      </c>
      <c r="AR165" s="83"/>
      <c r="AS165" s="84"/>
      <c r="AT165" s="84"/>
      <c r="AU165" s="84"/>
      <c r="AV165" s="84"/>
      <c r="AW165" s="84"/>
      <c r="AX165" s="84"/>
      <c r="AY165" s="85"/>
    </row>
    <row r="166" spans="1:51" ht="113.45" hidden="1" customHeight="1">
      <c r="A166" s="19" t="s">
        <v>54</v>
      </c>
      <c r="B166" s="20" t="s">
        <v>234</v>
      </c>
      <c r="C166" s="20" t="s">
        <v>246</v>
      </c>
      <c r="D166" s="21">
        <v>149</v>
      </c>
      <c r="E166" s="20" t="s">
        <v>253</v>
      </c>
      <c r="F166" s="20" t="s">
        <v>237</v>
      </c>
      <c r="G166" s="19" t="s">
        <v>45</v>
      </c>
      <c r="H166" s="19" t="s">
        <v>46</v>
      </c>
      <c r="I166" s="19" t="s">
        <v>65</v>
      </c>
      <c r="J166" s="22">
        <v>3665168</v>
      </c>
      <c r="K166" s="5">
        <v>3</v>
      </c>
      <c r="L166" s="22">
        <f>+Tabla2[[#This Row],[VALOR UNITARIO]]*Tabla2[[#This Row],[META_SUR]]</f>
        <v>10995504</v>
      </c>
      <c r="M166" s="73">
        <v>0</v>
      </c>
      <c r="N166" s="74">
        <v>0</v>
      </c>
      <c r="O166" s="74">
        <v>0</v>
      </c>
      <c r="P166" s="74">
        <v>0</v>
      </c>
      <c r="Q166" s="74"/>
      <c r="R166" s="74"/>
      <c r="S166" s="74">
        <v>3</v>
      </c>
      <c r="T166" s="75">
        <v>0</v>
      </c>
      <c r="U166" s="28">
        <f>+Tabla2[[#This Row],[META_TUNJUELITO]]+Tabla2[[#This Row],[META_USME]]+Tabla2[[#This Row],[META_CIUDAD_BOLIVAR]]+Tabla2[[#This Row],[META_SUMAPAZ]]+Tabla2[[#This Row],[META_]]+Tabla2[[#This Row],[META_2]]+Tabla2[[#This Row],[META_SUBRED]]+Tabla2[[#This Row],[META_DISTRITO]]</f>
        <v>3</v>
      </c>
      <c r="V166" s="29">
        <f>+Tabla2[[#This Row],[META_SUR]]-Tabla2[[#This Row],[META_TOTAL]]</f>
        <v>0</v>
      </c>
      <c r="W166" s="73"/>
      <c r="X166" s="74"/>
      <c r="Y166" s="74"/>
      <c r="Z166" s="74"/>
      <c r="AA166" s="74"/>
      <c r="AB166" s="74"/>
      <c r="AC166" s="74">
        <v>3</v>
      </c>
      <c r="AD166" s="75"/>
      <c r="AE166" s="28">
        <f>SUM(Tabla2[[#This Row],[META_TUNJUELITO2]:[META_DISTRITO2]])</f>
        <v>3</v>
      </c>
      <c r="AF166" s="29">
        <f>+Tabla2[[#This Row],[META_SUR]]-Tabla2[[#This Row],[META_TOTAL2]]</f>
        <v>0</v>
      </c>
      <c r="AH166" s="58">
        <f>+Tabla2[[#This Row],[META_TUNJUELITO]]-Tabla2[[#This Row],[META_TUNJUELITO2]]</f>
        <v>0</v>
      </c>
      <c r="AI166" s="59">
        <f>+Tabla2[[#This Row],[META_USME]]-Tabla2[[#This Row],[META_USME2]]</f>
        <v>0</v>
      </c>
      <c r="AJ166" s="59">
        <f>+Tabla2[[#This Row],[META_CIUDAD_BOLIVAR]]-Tabla2[[#This Row],[META_CIUDAD_BOLIVAR2]]</f>
        <v>0</v>
      </c>
      <c r="AK166" s="59">
        <f>+Tabla2[[#This Row],[META_SUMAPAZ]]-Tabla2[[#This Row],[META_SUMAPAZ2]]</f>
        <v>0</v>
      </c>
      <c r="AL166" s="59"/>
      <c r="AM166" s="59"/>
      <c r="AN166" s="59">
        <f>+Tabla2[[#This Row],[META_SUBRED]]-Tabla2[[#This Row],[META_SUBRED2]]</f>
        <v>0</v>
      </c>
      <c r="AO166" s="63">
        <f>+Tabla2[[#This Row],[META_DISTRITO]]-Tabla2[[#This Row],[META_DISTRITO2]]</f>
        <v>0</v>
      </c>
      <c r="AP166" s="62">
        <f t="shared" si="2"/>
        <v>0</v>
      </c>
      <c r="AR166" s="83"/>
      <c r="AS166" s="84"/>
      <c r="AT166" s="84"/>
      <c r="AU166" s="84"/>
      <c r="AV166" s="84"/>
      <c r="AW166" s="84"/>
      <c r="AX166" s="84"/>
      <c r="AY166" s="85"/>
    </row>
    <row r="167" spans="1:51" ht="127.5" hidden="1">
      <c r="A167" s="19" t="s">
        <v>54</v>
      </c>
      <c r="B167" s="20" t="s">
        <v>234</v>
      </c>
      <c r="C167" s="20" t="s">
        <v>246</v>
      </c>
      <c r="D167" s="21">
        <v>150</v>
      </c>
      <c r="E167" s="20" t="s">
        <v>254</v>
      </c>
      <c r="F167" s="20" t="s">
        <v>237</v>
      </c>
      <c r="G167" s="19" t="s">
        <v>45</v>
      </c>
      <c r="H167" s="19" t="s">
        <v>46</v>
      </c>
      <c r="I167" s="19" t="s">
        <v>65</v>
      </c>
      <c r="J167" s="22">
        <v>1057260</v>
      </c>
      <c r="K167" s="5">
        <v>3</v>
      </c>
      <c r="L167" s="22">
        <f>+Tabla2[[#This Row],[VALOR UNITARIO]]*Tabla2[[#This Row],[META_SUR]]</f>
        <v>3171780</v>
      </c>
      <c r="M167" s="73">
        <v>0</v>
      </c>
      <c r="N167" s="74">
        <v>0</v>
      </c>
      <c r="O167" s="74">
        <v>0</v>
      </c>
      <c r="P167" s="74">
        <v>0</v>
      </c>
      <c r="Q167" s="74"/>
      <c r="R167" s="74"/>
      <c r="S167" s="74">
        <v>3</v>
      </c>
      <c r="T167" s="75">
        <v>0</v>
      </c>
      <c r="U167" s="28">
        <f>+Tabla2[[#This Row],[META_TUNJUELITO]]+Tabla2[[#This Row],[META_USME]]+Tabla2[[#This Row],[META_CIUDAD_BOLIVAR]]+Tabla2[[#This Row],[META_SUMAPAZ]]+Tabla2[[#This Row],[META_]]+Tabla2[[#This Row],[META_2]]+Tabla2[[#This Row],[META_SUBRED]]+Tabla2[[#This Row],[META_DISTRITO]]</f>
        <v>3</v>
      </c>
      <c r="V167" s="29">
        <f>+Tabla2[[#This Row],[META_SUR]]-Tabla2[[#This Row],[META_TOTAL]]</f>
        <v>0</v>
      </c>
      <c r="W167" s="73"/>
      <c r="X167" s="74"/>
      <c r="Y167" s="74"/>
      <c r="Z167" s="74"/>
      <c r="AA167" s="74"/>
      <c r="AB167" s="74"/>
      <c r="AC167" s="74">
        <v>3</v>
      </c>
      <c r="AD167" s="75"/>
      <c r="AE167" s="28">
        <f>SUM(Tabla2[[#This Row],[META_TUNJUELITO2]:[META_DISTRITO2]])</f>
        <v>3</v>
      </c>
      <c r="AF167" s="29">
        <f>+Tabla2[[#This Row],[META_SUR]]-Tabla2[[#This Row],[META_TOTAL2]]</f>
        <v>0</v>
      </c>
      <c r="AH167" s="58">
        <f>+Tabla2[[#This Row],[META_TUNJUELITO]]-Tabla2[[#This Row],[META_TUNJUELITO2]]</f>
        <v>0</v>
      </c>
      <c r="AI167" s="59">
        <f>+Tabla2[[#This Row],[META_USME]]-Tabla2[[#This Row],[META_USME2]]</f>
        <v>0</v>
      </c>
      <c r="AJ167" s="59">
        <f>+Tabla2[[#This Row],[META_CIUDAD_BOLIVAR]]-Tabla2[[#This Row],[META_CIUDAD_BOLIVAR2]]</f>
        <v>0</v>
      </c>
      <c r="AK167" s="59">
        <f>+Tabla2[[#This Row],[META_SUMAPAZ]]-Tabla2[[#This Row],[META_SUMAPAZ2]]</f>
        <v>0</v>
      </c>
      <c r="AL167" s="59"/>
      <c r="AM167" s="59"/>
      <c r="AN167" s="59">
        <f>+Tabla2[[#This Row],[META_SUBRED]]-Tabla2[[#This Row],[META_SUBRED2]]</f>
        <v>0</v>
      </c>
      <c r="AO167" s="63">
        <f>+Tabla2[[#This Row],[META_DISTRITO]]-Tabla2[[#This Row],[META_DISTRITO2]]</f>
        <v>0</v>
      </c>
      <c r="AP167" s="62">
        <f t="shared" si="2"/>
        <v>0</v>
      </c>
      <c r="AR167" s="83"/>
      <c r="AS167" s="84"/>
      <c r="AT167" s="84"/>
      <c r="AU167" s="84"/>
      <c r="AV167" s="84"/>
      <c r="AW167" s="84"/>
      <c r="AX167" s="84"/>
      <c r="AY167" s="85"/>
    </row>
    <row r="168" spans="1:51" ht="101.1" hidden="1" customHeight="1">
      <c r="A168" s="19" t="s">
        <v>54</v>
      </c>
      <c r="B168" s="20" t="s">
        <v>234</v>
      </c>
      <c r="C168" s="20" t="s">
        <v>246</v>
      </c>
      <c r="D168" s="21">
        <v>151</v>
      </c>
      <c r="E168" s="20" t="s">
        <v>255</v>
      </c>
      <c r="F168" s="20" t="s">
        <v>237</v>
      </c>
      <c r="G168" s="19" t="s">
        <v>45</v>
      </c>
      <c r="H168" s="19" t="s">
        <v>46</v>
      </c>
      <c r="I168" s="19" t="s">
        <v>65</v>
      </c>
      <c r="J168" s="22">
        <v>1409680</v>
      </c>
      <c r="K168" s="5">
        <v>3</v>
      </c>
      <c r="L168" s="22">
        <f>+Tabla2[[#This Row],[VALOR UNITARIO]]*Tabla2[[#This Row],[META_SUR]]</f>
        <v>4229040</v>
      </c>
      <c r="M168" s="73">
        <v>0</v>
      </c>
      <c r="N168" s="74">
        <v>0</v>
      </c>
      <c r="O168" s="74">
        <v>0</v>
      </c>
      <c r="P168" s="74">
        <v>0</v>
      </c>
      <c r="Q168" s="74"/>
      <c r="R168" s="74"/>
      <c r="S168" s="74">
        <v>3</v>
      </c>
      <c r="T168" s="75">
        <v>0</v>
      </c>
      <c r="U168" s="28">
        <f>+Tabla2[[#This Row],[META_TUNJUELITO]]+Tabla2[[#This Row],[META_USME]]+Tabla2[[#This Row],[META_CIUDAD_BOLIVAR]]+Tabla2[[#This Row],[META_SUMAPAZ]]+Tabla2[[#This Row],[META_]]+Tabla2[[#This Row],[META_2]]+Tabla2[[#This Row],[META_SUBRED]]+Tabla2[[#This Row],[META_DISTRITO]]</f>
        <v>3</v>
      </c>
      <c r="V168" s="29">
        <f>+Tabla2[[#This Row],[META_SUR]]-Tabla2[[#This Row],[META_TOTAL]]</f>
        <v>0</v>
      </c>
      <c r="W168" s="73"/>
      <c r="X168" s="74"/>
      <c r="Y168" s="74"/>
      <c r="Z168" s="74"/>
      <c r="AA168" s="74"/>
      <c r="AB168" s="74"/>
      <c r="AC168" s="74">
        <v>3</v>
      </c>
      <c r="AD168" s="75"/>
      <c r="AE168" s="28">
        <f>SUM(Tabla2[[#This Row],[META_TUNJUELITO2]:[META_DISTRITO2]])</f>
        <v>3</v>
      </c>
      <c r="AF168" s="29">
        <f>+Tabla2[[#This Row],[META_SUR]]-Tabla2[[#This Row],[META_TOTAL2]]</f>
        <v>0</v>
      </c>
      <c r="AH168" s="58">
        <f>+Tabla2[[#This Row],[META_TUNJUELITO]]-Tabla2[[#This Row],[META_TUNJUELITO2]]</f>
        <v>0</v>
      </c>
      <c r="AI168" s="59">
        <f>+Tabla2[[#This Row],[META_USME]]-Tabla2[[#This Row],[META_USME2]]</f>
        <v>0</v>
      </c>
      <c r="AJ168" s="59">
        <f>+Tabla2[[#This Row],[META_CIUDAD_BOLIVAR]]-Tabla2[[#This Row],[META_CIUDAD_BOLIVAR2]]</f>
        <v>0</v>
      </c>
      <c r="AK168" s="59">
        <f>+Tabla2[[#This Row],[META_SUMAPAZ]]-Tabla2[[#This Row],[META_SUMAPAZ2]]</f>
        <v>0</v>
      </c>
      <c r="AL168" s="59"/>
      <c r="AM168" s="59"/>
      <c r="AN168" s="59">
        <f>+Tabla2[[#This Row],[META_SUBRED]]-Tabla2[[#This Row],[META_SUBRED2]]</f>
        <v>0</v>
      </c>
      <c r="AO168" s="63">
        <f>+Tabla2[[#This Row],[META_DISTRITO]]-Tabla2[[#This Row],[META_DISTRITO2]]</f>
        <v>0</v>
      </c>
      <c r="AP168" s="62">
        <f t="shared" si="2"/>
        <v>0</v>
      </c>
      <c r="AR168" s="83"/>
      <c r="AS168" s="84"/>
      <c r="AT168" s="84"/>
      <c r="AU168" s="84"/>
      <c r="AV168" s="84"/>
      <c r="AW168" s="84"/>
      <c r="AX168" s="84"/>
      <c r="AY168" s="85"/>
    </row>
    <row r="169" spans="1:51" ht="101.1" hidden="1" customHeight="1">
      <c r="A169" s="19" t="s">
        <v>54</v>
      </c>
      <c r="B169" s="20" t="s">
        <v>234</v>
      </c>
      <c r="C169" s="20" t="s">
        <v>246</v>
      </c>
      <c r="D169" s="21">
        <v>152</v>
      </c>
      <c r="E169" s="20" t="s">
        <v>256</v>
      </c>
      <c r="F169" s="20" t="s">
        <v>237</v>
      </c>
      <c r="G169" s="19" t="s">
        <v>45</v>
      </c>
      <c r="H169" s="19" t="s">
        <v>46</v>
      </c>
      <c r="I169" s="19" t="s">
        <v>65</v>
      </c>
      <c r="J169" s="22">
        <v>352420</v>
      </c>
      <c r="K169" s="5">
        <v>3.0000028375234096</v>
      </c>
      <c r="L169" s="22">
        <f>+Tabla2[[#This Row],[VALOR UNITARIO]]*Tabla2[[#This Row],[META_SUR]]</f>
        <v>1057261</v>
      </c>
      <c r="M169" s="73">
        <v>0</v>
      </c>
      <c r="N169" s="74">
        <v>0</v>
      </c>
      <c r="O169" s="74">
        <v>0</v>
      </c>
      <c r="P169" s="74">
        <v>0</v>
      </c>
      <c r="Q169" s="74"/>
      <c r="R169" s="74"/>
      <c r="S169" s="74">
        <v>3</v>
      </c>
      <c r="T169" s="75">
        <v>0</v>
      </c>
      <c r="U169" s="28">
        <f>+Tabla2[[#This Row],[META_TUNJUELITO]]+Tabla2[[#This Row],[META_USME]]+Tabla2[[#This Row],[META_CIUDAD_BOLIVAR]]+Tabla2[[#This Row],[META_SUMAPAZ]]+Tabla2[[#This Row],[META_]]+Tabla2[[#This Row],[META_2]]+Tabla2[[#This Row],[META_SUBRED]]+Tabla2[[#This Row],[META_DISTRITO]]</f>
        <v>3</v>
      </c>
      <c r="V169" s="29">
        <f>+Tabla2[[#This Row],[META_SUR]]-Tabla2[[#This Row],[META_TOTAL]]</f>
        <v>2.8375234095712187E-6</v>
      </c>
      <c r="W169" s="73"/>
      <c r="X169" s="74"/>
      <c r="Y169" s="74"/>
      <c r="Z169" s="74"/>
      <c r="AA169" s="74"/>
      <c r="AB169" s="74"/>
      <c r="AC169" s="74">
        <v>3.0000028375234096</v>
      </c>
      <c r="AD169" s="75"/>
      <c r="AE169" s="28">
        <f>SUM(Tabla2[[#This Row],[META_TUNJUELITO2]:[META_DISTRITO2]])</f>
        <v>3.0000028375234096</v>
      </c>
      <c r="AF169" s="29">
        <f>+Tabla2[[#This Row],[META_SUR]]-Tabla2[[#This Row],[META_TOTAL2]]</f>
        <v>0</v>
      </c>
      <c r="AH169" s="58">
        <f>+Tabla2[[#This Row],[META_TUNJUELITO]]-Tabla2[[#This Row],[META_TUNJUELITO2]]</f>
        <v>0</v>
      </c>
      <c r="AI169" s="59">
        <f>+Tabla2[[#This Row],[META_USME]]-Tabla2[[#This Row],[META_USME2]]</f>
        <v>0</v>
      </c>
      <c r="AJ169" s="59">
        <f>+Tabla2[[#This Row],[META_CIUDAD_BOLIVAR]]-Tabla2[[#This Row],[META_CIUDAD_BOLIVAR2]]</f>
        <v>0</v>
      </c>
      <c r="AK169" s="59">
        <f>+Tabla2[[#This Row],[META_SUMAPAZ]]-Tabla2[[#This Row],[META_SUMAPAZ2]]</f>
        <v>0</v>
      </c>
      <c r="AL169" s="59"/>
      <c r="AM169" s="59"/>
      <c r="AN169" s="59">
        <f>+Tabla2[[#This Row],[META_SUBRED]]-Tabla2[[#This Row],[META_SUBRED2]]</f>
        <v>-2.8375234095712187E-6</v>
      </c>
      <c r="AO169" s="63">
        <f>+Tabla2[[#This Row],[META_DISTRITO]]-Tabla2[[#This Row],[META_DISTRITO2]]</f>
        <v>0</v>
      </c>
      <c r="AP169" s="62">
        <f t="shared" si="2"/>
        <v>-2.8375234095712187E-6</v>
      </c>
      <c r="AR169" s="83"/>
      <c r="AS169" s="84"/>
      <c r="AT169" s="84"/>
      <c r="AU169" s="84"/>
      <c r="AV169" s="84"/>
      <c r="AW169" s="84"/>
      <c r="AX169" s="84"/>
      <c r="AY169" s="85"/>
    </row>
    <row r="170" spans="1:51" ht="75.95" hidden="1" customHeight="1">
      <c r="A170" s="19" t="s">
        <v>54</v>
      </c>
      <c r="B170" s="20" t="s">
        <v>234</v>
      </c>
      <c r="C170" s="20" t="s">
        <v>235</v>
      </c>
      <c r="D170" s="21">
        <v>153</v>
      </c>
      <c r="E170" s="20" t="s">
        <v>257</v>
      </c>
      <c r="F170" s="20" t="s">
        <v>237</v>
      </c>
      <c r="G170" s="19" t="s">
        <v>45</v>
      </c>
      <c r="H170" s="19" t="s">
        <v>46</v>
      </c>
      <c r="I170" s="19" t="s">
        <v>65</v>
      </c>
      <c r="J170" s="22">
        <v>7347488</v>
      </c>
      <c r="K170" s="5">
        <v>3</v>
      </c>
      <c r="L170" s="22">
        <f>+Tabla2[[#This Row],[VALOR UNITARIO]]*Tabla2[[#This Row],[META_SUR]]</f>
        <v>22042464</v>
      </c>
      <c r="M170" s="73">
        <v>0</v>
      </c>
      <c r="N170" s="74">
        <v>0</v>
      </c>
      <c r="O170" s="74">
        <v>0</v>
      </c>
      <c r="P170" s="74">
        <v>0</v>
      </c>
      <c r="Q170" s="74"/>
      <c r="R170" s="74"/>
      <c r="S170" s="74">
        <v>3</v>
      </c>
      <c r="T170" s="75">
        <v>0</v>
      </c>
      <c r="U170" s="28">
        <f>+Tabla2[[#This Row],[META_TUNJUELITO]]+Tabla2[[#This Row],[META_USME]]+Tabla2[[#This Row],[META_CIUDAD_BOLIVAR]]+Tabla2[[#This Row],[META_SUMAPAZ]]+Tabla2[[#This Row],[META_]]+Tabla2[[#This Row],[META_2]]+Tabla2[[#This Row],[META_SUBRED]]+Tabla2[[#This Row],[META_DISTRITO]]</f>
        <v>3</v>
      </c>
      <c r="V170" s="29">
        <f>+Tabla2[[#This Row],[META_SUR]]-Tabla2[[#This Row],[META_TOTAL]]</f>
        <v>0</v>
      </c>
      <c r="W170" s="73"/>
      <c r="X170" s="74"/>
      <c r="Y170" s="74"/>
      <c r="Z170" s="74"/>
      <c r="AA170" s="74"/>
      <c r="AB170" s="74"/>
      <c r="AC170" s="74">
        <v>3</v>
      </c>
      <c r="AD170" s="75"/>
      <c r="AE170" s="28">
        <f>SUM(Tabla2[[#This Row],[META_TUNJUELITO2]:[META_DISTRITO2]])</f>
        <v>3</v>
      </c>
      <c r="AF170" s="29">
        <f>+Tabla2[[#This Row],[META_SUR]]-Tabla2[[#This Row],[META_TOTAL2]]</f>
        <v>0</v>
      </c>
      <c r="AH170" s="58">
        <f>+Tabla2[[#This Row],[META_TUNJUELITO]]-Tabla2[[#This Row],[META_TUNJUELITO2]]</f>
        <v>0</v>
      </c>
      <c r="AI170" s="59">
        <f>+Tabla2[[#This Row],[META_USME]]-Tabla2[[#This Row],[META_USME2]]</f>
        <v>0</v>
      </c>
      <c r="AJ170" s="59">
        <f>+Tabla2[[#This Row],[META_CIUDAD_BOLIVAR]]-Tabla2[[#This Row],[META_CIUDAD_BOLIVAR2]]</f>
        <v>0</v>
      </c>
      <c r="AK170" s="59">
        <f>+Tabla2[[#This Row],[META_SUMAPAZ]]-Tabla2[[#This Row],[META_SUMAPAZ2]]</f>
        <v>0</v>
      </c>
      <c r="AL170" s="59"/>
      <c r="AM170" s="59"/>
      <c r="AN170" s="59">
        <f>+Tabla2[[#This Row],[META_SUBRED]]-Tabla2[[#This Row],[META_SUBRED2]]</f>
        <v>0</v>
      </c>
      <c r="AO170" s="63">
        <f>+Tabla2[[#This Row],[META_DISTRITO]]-Tabla2[[#This Row],[META_DISTRITO2]]</f>
        <v>0</v>
      </c>
      <c r="AP170" s="62">
        <f t="shared" si="2"/>
        <v>0</v>
      </c>
      <c r="AR170" s="83"/>
      <c r="AS170" s="84"/>
      <c r="AT170" s="84"/>
      <c r="AU170" s="84"/>
      <c r="AV170" s="84"/>
      <c r="AW170" s="84"/>
      <c r="AX170" s="84"/>
      <c r="AY170" s="85"/>
    </row>
    <row r="171" spans="1:51" ht="51" hidden="1" customHeight="1">
      <c r="A171" s="19" t="s">
        <v>54</v>
      </c>
      <c r="B171" s="20" t="s">
        <v>234</v>
      </c>
      <c r="C171" s="20" t="s">
        <v>235</v>
      </c>
      <c r="D171" s="21">
        <v>154</v>
      </c>
      <c r="E171" s="20" t="s">
        <v>258</v>
      </c>
      <c r="F171" s="20" t="s">
        <v>237</v>
      </c>
      <c r="G171" s="19" t="s">
        <v>45</v>
      </c>
      <c r="H171" s="19" t="s">
        <v>46</v>
      </c>
      <c r="I171" s="19" t="s">
        <v>65</v>
      </c>
      <c r="J171" s="22">
        <v>7347488</v>
      </c>
      <c r="K171" s="5">
        <v>3</v>
      </c>
      <c r="L171" s="22">
        <f>+Tabla2[[#This Row],[VALOR UNITARIO]]*Tabla2[[#This Row],[META_SUR]]</f>
        <v>22042464</v>
      </c>
      <c r="M171" s="73">
        <v>0</v>
      </c>
      <c r="N171" s="74">
        <v>0</v>
      </c>
      <c r="O171" s="74">
        <v>0</v>
      </c>
      <c r="P171" s="74">
        <v>0</v>
      </c>
      <c r="Q171" s="74"/>
      <c r="R171" s="74"/>
      <c r="S171" s="74">
        <v>3</v>
      </c>
      <c r="T171" s="75">
        <v>0</v>
      </c>
      <c r="U171" s="28">
        <f>+Tabla2[[#This Row],[META_TUNJUELITO]]+Tabla2[[#This Row],[META_USME]]+Tabla2[[#This Row],[META_CIUDAD_BOLIVAR]]+Tabla2[[#This Row],[META_SUMAPAZ]]+Tabla2[[#This Row],[META_]]+Tabla2[[#This Row],[META_2]]+Tabla2[[#This Row],[META_SUBRED]]+Tabla2[[#This Row],[META_DISTRITO]]</f>
        <v>3</v>
      </c>
      <c r="V171" s="29">
        <f>+Tabla2[[#This Row],[META_SUR]]-Tabla2[[#This Row],[META_TOTAL]]</f>
        <v>0</v>
      </c>
      <c r="W171" s="73"/>
      <c r="X171" s="74"/>
      <c r="Y171" s="74"/>
      <c r="Z171" s="74"/>
      <c r="AA171" s="74"/>
      <c r="AB171" s="74"/>
      <c r="AC171" s="74">
        <v>3</v>
      </c>
      <c r="AD171" s="75"/>
      <c r="AE171" s="28">
        <f>SUM(Tabla2[[#This Row],[META_TUNJUELITO2]:[META_DISTRITO2]])</f>
        <v>3</v>
      </c>
      <c r="AF171" s="29">
        <f>+Tabla2[[#This Row],[META_SUR]]-Tabla2[[#This Row],[META_TOTAL2]]</f>
        <v>0</v>
      </c>
      <c r="AH171" s="58">
        <f>+Tabla2[[#This Row],[META_TUNJUELITO]]-Tabla2[[#This Row],[META_TUNJUELITO2]]</f>
        <v>0</v>
      </c>
      <c r="AI171" s="59">
        <f>+Tabla2[[#This Row],[META_USME]]-Tabla2[[#This Row],[META_USME2]]</f>
        <v>0</v>
      </c>
      <c r="AJ171" s="59">
        <f>+Tabla2[[#This Row],[META_CIUDAD_BOLIVAR]]-Tabla2[[#This Row],[META_CIUDAD_BOLIVAR2]]</f>
        <v>0</v>
      </c>
      <c r="AK171" s="59">
        <f>+Tabla2[[#This Row],[META_SUMAPAZ]]-Tabla2[[#This Row],[META_SUMAPAZ2]]</f>
        <v>0</v>
      </c>
      <c r="AL171" s="59"/>
      <c r="AM171" s="59"/>
      <c r="AN171" s="59">
        <f>+Tabla2[[#This Row],[META_SUBRED]]-Tabla2[[#This Row],[META_SUBRED2]]</f>
        <v>0</v>
      </c>
      <c r="AO171" s="63">
        <f>+Tabla2[[#This Row],[META_DISTRITO]]-Tabla2[[#This Row],[META_DISTRITO2]]</f>
        <v>0</v>
      </c>
      <c r="AP171" s="62">
        <f t="shared" si="2"/>
        <v>0</v>
      </c>
      <c r="AR171" s="83"/>
      <c r="AS171" s="84"/>
      <c r="AT171" s="84"/>
      <c r="AU171" s="84"/>
      <c r="AV171" s="84"/>
      <c r="AW171" s="84"/>
      <c r="AX171" s="84"/>
      <c r="AY171" s="85"/>
    </row>
    <row r="172" spans="1:51" ht="75.95" hidden="1" customHeight="1">
      <c r="A172" s="19" t="s">
        <v>54</v>
      </c>
      <c r="B172" s="20" t="s">
        <v>234</v>
      </c>
      <c r="C172" s="20" t="s">
        <v>235</v>
      </c>
      <c r="D172" s="21">
        <v>155</v>
      </c>
      <c r="E172" s="20" t="s">
        <v>259</v>
      </c>
      <c r="F172" s="20" t="s">
        <v>237</v>
      </c>
      <c r="G172" s="19" t="s">
        <v>45</v>
      </c>
      <c r="H172" s="19" t="s">
        <v>46</v>
      </c>
      <c r="I172" s="19" t="s">
        <v>65</v>
      </c>
      <c r="J172" s="22">
        <v>7347488</v>
      </c>
      <c r="K172" s="5">
        <v>3</v>
      </c>
      <c r="L172" s="22">
        <f>+Tabla2[[#This Row],[VALOR UNITARIO]]*Tabla2[[#This Row],[META_SUR]]</f>
        <v>22042464</v>
      </c>
      <c r="M172" s="73">
        <v>0</v>
      </c>
      <c r="N172" s="74">
        <v>0</v>
      </c>
      <c r="O172" s="74">
        <v>0</v>
      </c>
      <c r="P172" s="74">
        <v>0</v>
      </c>
      <c r="Q172" s="74"/>
      <c r="R172" s="74"/>
      <c r="S172" s="74">
        <v>3</v>
      </c>
      <c r="T172" s="75">
        <v>0</v>
      </c>
      <c r="U172" s="28">
        <f>+Tabla2[[#This Row],[META_TUNJUELITO]]+Tabla2[[#This Row],[META_USME]]+Tabla2[[#This Row],[META_CIUDAD_BOLIVAR]]+Tabla2[[#This Row],[META_SUMAPAZ]]+Tabla2[[#This Row],[META_]]+Tabla2[[#This Row],[META_2]]+Tabla2[[#This Row],[META_SUBRED]]+Tabla2[[#This Row],[META_DISTRITO]]</f>
        <v>3</v>
      </c>
      <c r="V172" s="29">
        <f>+Tabla2[[#This Row],[META_SUR]]-Tabla2[[#This Row],[META_TOTAL]]</f>
        <v>0</v>
      </c>
      <c r="W172" s="73"/>
      <c r="X172" s="74"/>
      <c r="Y172" s="74"/>
      <c r="Z172" s="74"/>
      <c r="AA172" s="74"/>
      <c r="AB172" s="74"/>
      <c r="AC172" s="74">
        <v>3</v>
      </c>
      <c r="AD172" s="75"/>
      <c r="AE172" s="28">
        <f>SUM(Tabla2[[#This Row],[META_TUNJUELITO2]:[META_DISTRITO2]])</f>
        <v>3</v>
      </c>
      <c r="AF172" s="29">
        <f>+Tabla2[[#This Row],[META_SUR]]-Tabla2[[#This Row],[META_TOTAL2]]</f>
        <v>0</v>
      </c>
      <c r="AH172" s="58">
        <f>+Tabla2[[#This Row],[META_TUNJUELITO]]-Tabla2[[#This Row],[META_TUNJUELITO2]]</f>
        <v>0</v>
      </c>
      <c r="AI172" s="59">
        <f>+Tabla2[[#This Row],[META_USME]]-Tabla2[[#This Row],[META_USME2]]</f>
        <v>0</v>
      </c>
      <c r="AJ172" s="59">
        <f>+Tabla2[[#This Row],[META_CIUDAD_BOLIVAR]]-Tabla2[[#This Row],[META_CIUDAD_BOLIVAR2]]</f>
        <v>0</v>
      </c>
      <c r="AK172" s="59">
        <f>+Tabla2[[#This Row],[META_SUMAPAZ]]-Tabla2[[#This Row],[META_SUMAPAZ2]]</f>
        <v>0</v>
      </c>
      <c r="AL172" s="59"/>
      <c r="AM172" s="59"/>
      <c r="AN172" s="59">
        <f>+Tabla2[[#This Row],[META_SUBRED]]-Tabla2[[#This Row],[META_SUBRED2]]</f>
        <v>0</v>
      </c>
      <c r="AO172" s="63">
        <f>+Tabla2[[#This Row],[META_DISTRITO]]-Tabla2[[#This Row],[META_DISTRITO2]]</f>
        <v>0</v>
      </c>
      <c r="AP172" s="62">
        <f t="shared" si="2"/>
        <v>0</v>
      </c>
      <c r="AR172" s="83"/>
      <c r="AS172" s="84"/>
      <c r="AT172" s="84"/>
      <c r="AU172" s="84"/>
      <c r="AV172" s="84"/>
      <c r="AW172" s="84"/>
      <c r="AX172" s="84"/>
      <c r="AY172" s="85"/>
    </row>
    <row r="173" spans="1:51" ht="127.5" hidden="1">
      <c r="A173" s="19" t="s">
        <v>54</v>
      </c>
      <c r="B173" s="20" t="s">
        <v>234</v>
      </c>
      <c r="C173" s="20" t="s">
        <v>235</v>
      </c>
      <c r="D173" s="21">
        <v>156</v>
      </c>
      <c r="E173" s="20" t="s">
        <v>260</v>
      </c>
      <c r="F173" s="20" t="s">
        <v>237</v>
      </c>
      <c r="G173" s="19" t="s">
        <v>45</v>
      </c>
      <c r="H173" s="19" t="s">
        <v>46</v>
      </c>
      <c r="I173" s="19" t="s">
        <v>65</v>
      </c>
      <c r="J173" s="22">
        <v>13832016</v>
      </c>
      <c r="K173" s="5">
        <v>3.0000000722960412</v>
      </c>
      <c r="L173" s="22">
        <f>+Tabla2[[#This Row],[VALOR UNITARIO]]*Tabla2[[#This Row],[META_SUR]]</f>
        <v>41496049</v>
      </c>
      <c r="M173" s="73">
        <v>0</v>
      </c>
      <c r="N173" s="74">
        <v>0</v>
      </c>
      <c r="O173" s="74">
        <v>0</v>
      </c>
      <c r="P173" s="74">
        <v>0</v>
      </c>
      <c r="Q173" s="74"/>
      <c r="R173" s="74"/>
      <c r="S173" s="74">
        <v>3</v>
      </c>
      <c r="T173" s="75">
        <v>0</v>
      </c>
      <c r="U173" s="28">
        <f>+Tabla2[[#This Row],[META_TUNJUELITO]]+Tabla2[[#This Row],[META_USME]]+Tabla2[[#This Row],[META_CIUDAD_BOLIVAR]]+Tabla2[[#This Row],[META_SUMAPAZ]]+Tabla2[[#This Row],[META_]]+Tabla2[[#This Row],[META_2]]+Tabla2[[#This Row],[META_SUBRED]]+Tabla2[[#This Row],[META_DISTRITO]]</f>
        <v>3</v>
      </c>
      <c r="V173" s="29">
        <f>+Tabla2[[#This Row],[META_SUR]]-Tabla2[[#This Row],[META_TOTAL]]</f>
        <v>7.2296041153663282E-8</v>
      </c>
      <c r="W173" s="73"/>
      <c r="X173" s="74"/>
      <c r="Y173" s="74"/>
      <c r="Z173" s="74"/>
      <c r="AA173" s="74"/>
      <c r="AB173" s="74"/>
      <c r="AC173" s="74">
        <v>3.0000000722960412</v>
      </c>
      <c r="AD173" s="75"/>
      <c r="AE173" s="28">
        <f>SUM(Tabla2[[#This Row],[META_TUNJUELITO2]:[META_DISTRITO2]])</f>
        <v>3.0000000722960412</v>
      </c>
      <c r="AF173" s="29">
        <f>+Tabla2[[#This Row],[META_SUR]]-Tabla2[[#This Row],[META_TOTAL2]]</f>
        <v>0</v>
      </c>
      <c r="AH173" s="58">
        <f>+Tabla2[[#This Row],[META_TUNJUELITO]]-Tabla2[[#This Row],[META_TUNJUELITO2]]</f>
        <v>0</v>
      </c>
      <c r="AI173" s="59">
        <f>+Tabla2[[#This Row],[META_USME]]-Tabla2[[#This Row],[META_USME2]]</f>
        <v>0</v>
      </c>
      <c r="AJ173" s="59">
        <f>+Tabla2[[#This Row],[META_CIUDAD_BOLIVAR]]-Tabla2[[#This Row],[META_CIUDAD_BOLIVAR2]]</f>
        <v>0</v>
      </c>
      <c r="AK173" s="59">
        <f>+Tabla2[[#This Row],[META_SUMAPAZ]]-Tabla2[[#This Row],[META_SUMAPAZ2]]</f>
        <v>0</v>
      </c>
      <c r="AL173" s="59"/>
      <c r="AM173" s="59"/>
      <c r="AN173" s="59">
        <f>+Tabla2[[#This Row],[META_SUBRED]]-Tabla2[[#This Row],[META_SUBRED2]]</f>
        <v>-7.2296041153663282E-8</v>
      </c>
      <c r="AO173" s="63">
        <f>+Tabla2[[#This Row],[META_DISTRITO]]-Tabla2[[#This Row],[META_DISTRITO2]]</f>
        <v>0</v>
      </c>
      <c r="AP173" s="62">
        <f t="shared" si="2"/>
        <v>-7.2296041153663282E-8</v>
      </c>
      <c r="AR173" s="83"/>
      <c r="AS173" s="84"/>
      <c r="AT173" s="84"/>
      <c r="AU173" s="84"/>
      <c r="AV173" s="84"/>
      <c r="AW173" s="84"/>
      <c r="AX173" s="84"/>
      <c r="AY173" s="85"/>
    </row>
    <row r="174" spans="1:51" ht="75.95" hidden="1" customHeight="1">
      <c r="A174" s="19" t="s">
        <v>54</v>
      </c>
      <c r="B174" s="20" t="s">
        <v>234</v>
      </c>
      <c r="C174" s="20" t="s">
        <v>235</v>
      </c>
      <c r="D174" s="21">
        <v>157</v>
      </c>
      <c r="E174" s="20" t="s">
        <v>261</v>
      </c>
      <c r="F174" s="20" t="s">
        <v>237</v>
      </c>
      <c r="G174" s="19" t="s">
        <v>45</v>
      </c>
      <c r="H174" s="19" t="s">
        <v>46</v>
      </c>
      <c r="I174" s="19" t="s">
        <v>65</v>
      </c>
      <c r="J174" s="22">
        <v>13832016</v>
      </c>
      <c r="K174" s="5">
        <v>3.0000000722960412</v>
      </c>
      <c r="L174" s="22">
        <f>+Tabla2[[#This Row],[VALOR UNITARIO]]*Tabla2[[#This Row],[META_SUR]]</f>
        <v>41496049</v>
      </c>
      <c r="M174" s="73">
        <v>0</v>
      </c>
      <c r="N174" s="74">
        <v>0</v>
      </c>
      <c r="O174" s="74">
        <v>0</v>
      </c>
      <c r="P174" s="74">
        <v>0</v>
      </c>
      <c r="Q174" s="74"/>
      <c r="R174" s="74"/>
      <c r="S174" s="74">
        <v>3</v>
      </c>
      <c r="T174" s="75">
        <v>0</v>
      </c>
      <c r="U174" s="28">
        <f>+Tabla2[[#This Row],[META_TUNJUELITO]]+Tabla2[[#This Row],[META_USME]]+Tabla2[[#This Row],[META_CIUDAD_BOLIVAR]]+Tabla2[[#This Row],[META_SUMAPAZ]]+Tabla2[[#This Row],[META_]]+Tabla2[[#This Row],[META_2]]+Tabla2[[#This Row],[META_SUBRED]]+Tabla2[[#This Row],[META_DISTRITO]]</f>
        <v>3</v>
      </c>
      <c r="V174" s="29">
        <f>+Tabla2[[#This Row],[META_SUR]]-Tabla2[[#This Row],[META_TOTAL]]</f>
        <v>7.2296041153663282E-8</v>
      </c>
      <c r="W174" s="73"/>
      <c r="X174" s="74"/>
      <c r="Y174" s="74"/>
      <c r="Z174" s="74"/>
      <c r="AA174" s="74"/>
      <c r="AB174" s="74"/>
      <c r="AC174" s="74">
        <v>3.0000000722960412</v>
      </c>
      <c r="AD174" s="75"/>
      <c r="AE174" s="28">
        <f>SUM(Tabla2[[#This Row],[META_TUNJUELITO2]:[META_DISTRITO2]])</f>
        <v>3.0000000722960412</v>
      </c>
      <c r="AF174" s="29">
        <f>+Tabla2[[#This Row],[META_SUR]]-Tabla2[[#This Row],[META_TOTAL2]]</f>
        <v>0</v>
      </c>
      <c r="AH174" s="58">
        <f>+Tabla2[[#This Row],[META_TUNJUELITO]]-Tabla2[[#This Row],[META_TUNJUELITO2]]</f>
        <v>0</v>
      </c>
      <c r="AI174" s="59">
        <f>+Tabla2[[#This Row],[META_USME]]-Tabla2[[#This Row],[META_USME2]]</f>
        <v>0</v>
      </c>
      <c r="AJ174" s="59">
        <f>+Tabla2[[#This Row],[META_CIUDAD_BOLIVAR]]-Tabla2[[#This Row],[META_CIUDAD_BOLIVAR2]]</f>
        <v>0</v>
      </c>
      <c r="AK174" s="59">
        <f>+Tabla2[[#This Row],[META_SUMAPAZ]]-Tabla2[[#This Row],[META_SUMAPAZ2]]</f>
        <v>0</v>
      </c>
      <c r="AL174" s="59"/>
      <c r="AM174" s="59"/>
      <c r="AN174" s="59">
        <f>+Tabla2[[#This Row],[META_SUBRED]]-Tabla2[[#This Row],[META_SUBRED2]]</f>
        <v>-7.2296041153663282E-8</v>
      </c>
      <c r="AO174" s="63">
        <f>+Tabla2[[#This Row],[META_DISTRITO]]-Tabla2[[#This Row],[META_DISTRITO2]]</f>
        <v>0</v>
      </c>
      <c r="AP174" s="62">
        <f t="shared" si="2"/>
        <v>-7.2296041153663282E-8</v>
      </c>
      <c r="AR174" s="83"/>
      <c r="AS174" s="84"/>
      <c r="AT174" s="84"/>
      <c r="AU174" s="84"/>
      <c r="AV174" s="84"/>
      <c r="AW174" s="84"/>
      <c r="AX174" s="84"/>
      <c r="AY174" s="85"/>
    </row>
    <row r="175" spans="1:51" ht="101.1" hidden="1" customHeight="1">
      <c r="A175" s="19" t="s">
        <v>54</v>
      </c>
      <c r="B175" s="20" t="s">
        <v>234</v>
      </c>
      <c r="C175" s="20" t="s">
        <v>235</v>
      </c>
      <c r="D175" s="21">
        <v>158</v>
      </c>
      <c r="E175" s="20" t="s">
        <v>262</v>
      </c>
      <c r="F175" s="20" t="s">
        <v>237</v>
      </c>
      <c r="G175" s="19" t="s">
        <v>78</v>
      </c>
      <c r="H175" s="19" t="s">
        <v>46</v>
      </c>
      <c r="I175" s="19" t="s">
        <v>65</v>
      </c>
      <c r="J175" s="22">
        <v>2114520</v>
      </c>
      <c r="K175" s="5">
        <v>3</v>
      </c>
      <c r="L175" s="22">
        <f>+Tabla2[[#This Row],[VALOR UNITARIO]]*Tabla2[[#This Row],[META_SUR]]</f>
        <v>6343560</v>
      </c>
      <c r="M175" s="73">
        <f>+Tabla2[[#This Row],[META_SUR]]*20.63/100</f>
        <v>0.61890000000000001</v>
      </c>
      <c r="N175" s="74">
        <f>+Tabla2[[#This Row],[META_SUR]]*21.88/100</f>
        <v>0.65639999999999998</v>
      </c>
      <c r="O175" s="74">
        <f>+Tabla2[[#This Row],[META_SUR]]*51.25/100</f>
        <v>1.5375000000000001</v>
      </c>
      <c r="P175" s="74">
        <f>+Tabla2[[#This Row],[META_SUR]]*6.25/100</f>
        <v>0.1875</v>
      </c>
      <c r="Q175" s="74"/>
      <c r="R175" s="74"/>
      <c r="S175" s="74"/>
      <c r="T175" s="75">
        <v>0</v>
      </c>
      <c r="U175" s="28">
        <f>+Tabla2[[#This Row],[META_TUNJUELITO]]+Tabla2[[#This Row],[META_USME]]+Tabla2[[#This Row],[META_CIUDAD_BOLIVAR]]+Tabla2[[#This Row],[META_SUMAPAZ]]+Tabla2[[#This Row],[META_]]+Tabla2[[#This Row],[META_2]]+Tabla2[[#This Row],[META_SUBRED]]+Tabla2[[#This Row],[META_DISTRITO]]</f>
        <v>3.0003000000000002</v>
      </c>
      <c r="V175" s="29">
        <f>+Tabla2[[#This Row],[META_SUR]]-Tabla2[[#This Row],[META_TOTAL]]</f>
        <v>-3.00000000000189E-4</v>
      </c>
      <c r="W175" s="73"/>
      <c r="X175" s="74"/>
      <c r="Y175" s="74"/>
      <c r="Z175" s="74"/>
      <c r="AA175" s="74"/>
      <c r="AB175" s="74"/>
      <c r="AC175" s="74">
        <v>3</v>
      </c>
      <c r="AD175" s="75"/>
      <c r="AE175" s="28">
        <f>SUM(Tabla2[[#This Row],[META_TUNJUELITO2]:[META_DISTRITO2]])</f>
        <v>3</v>
      </c>
      <c r="AF175" s="29">
        <f>+Tabla2[[#This Row],[META_SUR]]-Tabla2[[#This Row],[META_TOTAL2]]</f>
        <v>0</v>
      </c>
      <c r="AH175" s="64">
        <f>+Tabla2[[#This Row],[META_TUNJUELITO]]-Tabla2[[#This Row],[META_TUNJUELITO2]]</f>
        <v>0.61890000000000001</v>
      </c>
      <c r="AI175" s="60">
        <f>+Tabla2[[#This Row],[META_USME]]-Tabla2[[#This Row],[META_USME2]]</f>
        <v>0.65639999999999998</v>
      </c>
      <c r="AJ175" s="60">
        <f>+Tabla2[[#This Row],[META_CIUDAD_BOLIVAR]]-Tabla2[[#This Row],[META_CIUDAD_BOLIVAR2]]</f>
        <v>1.5375000000000001</v>
      </c>
      <c r="AK175" s="60">
        <f>+Tabla2[[#This Row],[META_SUMAPAZ]]-Tabla2[[#This Row],[META_SUMAPAZ2]]</f>
        <v>0.1875</v>
      </c>
      <c r="AL175" s="60"/>
      <c r="AM175" s="60"/>
      <c r="AN175" s="60">
        <f>+Tabla2[[#This Row],[META_SUBRED]]-Tabla2[[#This Row],[META_SUBRED2]]</f>
        <v>-3</v>
      </c>
      <c r="AO175" s="61">
        <f>+Tabla2[[#This Row],[META_DISTRITO]]-Tabla2[[#This Row],[META_DISTRITO2]]</f>
        <v>0</v>
      </c>
      <c r="AP175" s="62">
        <f t="shared" si="2"/>
        <v>3.00000000000189E-4</v>
      </c>
      <c r="AR175" s="83"/>
      <c r="AS175" s="84"/>
      <c r="AT175" s="84"/>
      <c r="AU175" s="84"/>
      <c r="AV175" s="84"/>
      <c r="AW175" s="84"/>
      <c r="AX175" s="84"/>
      <c r="AY175" s="85"/>
    </row>
    <row r="176" spans="1:51" ht="63.6" hidden="1" customHeight="1">
      <c r="A176" s="19" t="s">
        <v>54</v>
      </c>
      <c r="B176" s="20" t="s">
        <v>234</v>
      </c>
      <c r="C176" s="20" t="s">
        <v>235</v>
      </c>
      <c r="D176" s="21">
        <v>159</v>
      </c>
      <c r="E176" s="20" t="s">
        <v>263</v>
      </c>
      <c r="F176" s="20" t="s">
        <v>237</v>
      </c>
      <c r="G176" s="19" t="s">
        <v>45</v>
      </c>
      <c r="H176" s="19" t="s">
        <v>46</v>
      </c>
      <c r="I176" s="19" t="s">
        <v>65</v>
      </c>
      <c r="J176" s="22">
        <v>4370008</v>
      </c>
      <c r="K176" s="5">
        <v>3</v>
      </c>
      <c r="L176" s="22">
        <f>+Tabla2[[#This Row],[VALOR UNITARIO]]*Tabla2[[#This Row],[META_SUR]]</f>
        <v>13110024</v>
      </c>
      <c r="M176" s="73">
        <v>0</v>
      </c>
      <c r="N176" s="74">
        <v>0</v>
      </c>
      <c r="O176" s="74">
        <v>0</v>
      </c>
      <c r="P176" s="74">
        <v>0</v>
      </c>
      <c r="Q176" s="74"/>
      <c r="R176" s="74"/>
      <c r="S176" s="74">
        <v>3</v>
      </c>
      <c r="T176" s="75">
        <v>0</v>
      </c>
      <c r="U176" s="28">
        <f>+Tabla2[[#This Row],[META_TUNJUELITO]]+Tabla2[[#This Row],[META_USME]]+Tabla2[[#This Row],[META_CIUDAD_BOLIVAR]]+Tabla2[[#This Row],[META_SUMAPAZ]]+Tabla2[[#This Row],[META_]]+Tabla2[[#This Row],[META_2]]+Tabla2[[#This Row],[META_SUBRED]]+Tabla2[[#This Row],[META_DISTRITO]]</f>
        <v>3</v>
      </c>
      <c r="V176" s="29">
        <f>+Tabla2[[#This Row],[META_SUR]]-Tabla2[[#This Row],[META_TOTAL]]</f>
        <v>0</v>
      </c>
      <c r="W176" s="73"/>
      <c r="X176" s="74"/>
      <c r="Y176" s="74"/>
      <c r="Z176" s="74"/>
      <c r="AA176" s="74"/>
      <c r="AB176" s="74"/>
      <c r="AC176" s="74">
        <v>3</v>
      </c>
      <c r="AD176" s="75"/>
      <c r="AE176" s="28">
        <f>SUM(Tabla2[[#This Row],[META_TUNJUELITO2]:[META_DISTRITO2]])</f>
        <v>3</v>
      </c>
      <c r="AF176" s="29">
        <f>+Tabla2[[#This Row],[META_SUR]]-Tabla2[[#This Row],[META_TOTAL2]]</f>
        <v>0</v>
      </c>
      <c r="AH176" s="58">
        <f>+Tabla2[[#This Row],[META_TUNJUELITO]]-Tabla2[[#This Row],[META_TUNJUELITO2]]</f>
        <v>0</v>
      </c>
      <c r="AI176" s="59">
        <f>+Tabla2[[#This Row],[META_USME]]-Tabla2[[#This Row],[META_USME2]]</f>
        <v>0</v>
      </c>
      <c r="AJ176" s="59">
        <f>+Tabla2[[#This Row],[META_CIUDAD_BOLIVAR]]-Tabla2[[#This Row],[META_CIUDAD_BOLIVAR2]]</f>
        <v>0</v>
      </c>
      <c r="AK176" s="59">
        <f>+Tabla2[[#This Row],[META_SUMAPAZ]]-Tabla2[[#This Row],[META_SUMAPAZ2]]</f>
        <v>0</v>
      </c>
      <c r="AL176" s="59"/>
      <c r="AM176" s="59"/>
      <c r="AN176" s="59">
        <f>+Tabla2[[#This Row],[META_SUBRED]]-Tabla2[[#This Row],[META_SUBRED2]]</f>
        <v>0</v>
      </c>
      <c r="AO176" s="63">
        <f>+Tabla2[[#This Row],[META_DISTRITO]]-Tabla2[[#This Row],[META_DISTRITO2]]</f>
        <v>0</v>
      </c>
      <c r="AP176" s="62">
        <f t="shared" si="2"/>
        <v>0</v>
      </c>
      <c r="AR176" s="83"/>
      <c r="AS176" s="84"/>
      <c r="AT176" s="84"/>
      <c r="AU176" s="84"/>
      <c r="AV176" s="84"/>
      <c r="AW176" s="84"/>
      <c r="AX176" s="84"/>
      <c r="AY176" s="85"/>
    </row>
    <row r="177" spans="1:51" ht="63.6" hidden="1" customHeight="1">
      <c r="A177" s="19" t="s">
        <v>54</v>
      </c>
      <c r="B177" s="20" t="s">
        <v>234</v>
      </c>
      <c r="C177" s="20" t="s">
        <v>235</v>
      </c>
      <c r="D177" s="21">
        <v>160</v>
      </c>
      <c r="E177" s="20" t="s">
        <v>264</v>
      </c>
      <c r="F177" s="20" t="s">
        <v>237</v>
      </c>
      <c r="G177" s="19" t="s">
        <v>45</v>
      </c>
      <c r="H177" s="19" t="s">
        <v>46</v>
      </c>
      <c r="I177" s="19" t="s">
        <v>65</v>
      </c>
      <c r="J177" s="22">
        <v>3994272</v>
      </c>
      <c r="K177" s="5">
        <v>3</v>
      </c>
      <c r="L177" s="22">
        <f>+Tabla2[[#This Row],[VALOR UNITARIO]]*Tabla2[[#This Row],[META_SUR]]</f>
        <v>11982816</v>
      </c>
      <c r="M177" s="73">
        <v>0</v>
      </c>
      <c r="N177" s="74">
        <v>0</v>
      </c>
      <c r="O177" s="74">
        <v>0</v>
      </c>
      <c r="P177" s="74">
        <v>0</v>
      </c>
      <c r="Q177" s="74"/>
      <c r="R177" s="74"/>
      <c r="S177" s="74">
        <v>3</v>
      </c>
      <c r="T177" s="75">
        <v>0</v>
      </c>
      <c r="U177" s="28">
        <f>+Tabla2[[#This Row],[META_TUNJUELITO]]+Tabla2[[#This Row],[META_USME]]+Tabla2[[#This Row],[META_CIUDAD_BOLIVAR]]+Tabla2[[#This Row],[META_SUMAPAZ]]+Tabla2[[#This Row],[META_]]+Tabla2[[#This Row],[META_2]]+Tabla2[[#This Row],[META_SUBRED]]+Tabla2[[#This Row],[META_DISTRITO]]</f>
        <v>3</v>
      </c>
      <c r="V177" s="29">
        <f>+Tabla2[[#This Row],[META_SUR]]-Tabla2[[#This Row],[META_TOTAL]]</f>
        <v>0</v>
      </c>
      <c r="W177" s="73"/>
      <c r="X177" s="74"/>
      <c r="Y177" s="74"/>
      <c r="Z177" s="74"/>
      <c r="AA177" s="74"/>
      <c r="AB177" s="74"/>
      <c r="AC177" s="74">
        <v>3</v>
      </c>
      <c r="AD177" s="75"/>
      <c r="AE177" s="28">
        <f>SUM(Tabla2[[#This Row],[META_TUNJUELITO2]:[META_DISTRITO2]])</f>
        <v>3</v>
      </c>
      <c r="AF177" s="29">
        <f>+Tabla2[[#This Row],[META_SUR]]-Tabla2[[#This Row],[META_TOTAL2]]</f>
        <v>0</v>
      </c>
      <c r="AH177" s="58">
        <f>+Tabla2[[#This Row],[META_TUNJUELITO]]-Tabla2[[#This Row],[META_TUNJUELITO2]]</f>
        <v>0</v>
      </c>
      <c r="AI177" s="59">
        <f>+Tabla2[[#This Row],[META_USME]]-Tabla2[[#This Row],[META_USME2]]</f>
        <v>0</v>
      </c>
      <c r="AJ177" s="59">
        <f>+Tabla2[[#This Row],[META_CIUDAD_BOLIVAR]]-Tabla2[[#This Row],[META_CIUDAD_BOLIVAR2]]</f>
        <v>0</v>
      </c>
      <c r="AK177" s="59">
        <f>+Tabla2[[#This Row],[META_SUMAPAZ]]-Tabla2[[#This Row],[META_SUMAPAZ2]]</f>
        <v>0</v>
      </c>
      <c r="AL177" s="59"/>
      <c r="AM177" s="59"/>
      <c r="AN177" s="59">
        <f>+Tabla2[[#This Row],[META_SUBRED]]-Tabla2[[#This Row],[META_SUBRED2]]</f>
        <v>0</v>
      </c>
      <c r="AO177" s="63">
        <f>+Tabla2[[#This Row],[META_DISTRITO]]-Tabla2[[#This Row],[META_DISTRITO2]]</f>
        <v>0</v>
      </c>
      <c r="AP177" s="62">
        <f t="shared" si="2"/>
        <v>0</v>
      </c>
      <c r="AR177" s="83"/>
      <c r="AS177" s="84"/>
      <c r="AT177" s="84"/>
      <c r="AU177" s="84"/>
      <c r="AV177" s="84"/>
      <c r="AW177" s="84"/>
      <c r="AX177" s="84"/>
      <c r="AY177" s="85"/>
    </row>
    <row r="178" spans="1:51" ht="51" hidden="1" customHeight="1">
      <c r="A178" s="19" t="s">
        <v>54</v>
      </c>
      <c r="B178" s="20" t="s">
        <v>234</v>
      </c>
      <c r="C178" s="20" t="s">
        <v>238</v>
      </c>
      <c r="D178" s="21">
        <v>161</v>
      </c>
      <c r="E178" s="20" t="s">
        <v>265</v>
      </c>
      <c r="F178" s="20" t="s">
        <v>237</v>
      </c>
      <c r="G178" s="19" t="s">
        <v>45</v>
      </c>
      <c r="H178" s="19" t="s">
        <v>138</v>
      </c>
      <c r="I178" s="19" t="s">
        <v>65</v>
      </c>
      <c r="J178" s="22">
        <v>7347488</v>
      </c>
      <c r="K178" s="5">
        <v>6</v>
      </c>
      <c r="L178" s="22">
        <f>+Tabla2[[#This Row],[VALOR UNITARIO]]*Tabla2[[#This Row],[META_SUR]]</f>
        <v>44084928</v>
      </c>
      <c r="M178" s="73">
        <v>2</v>
      </c>
      <c r="N178" s="74">
        <v>2</v>
      </c>
      <c r="O178" s="74">
        <v>2</v>
      </c>
      <c r="P178" s="74">
        <v>0</v>
      </c>
      <c r="Q178" s="74"/>
      <c r="R178" s="74"/>
      <c r="S178" s="74">
        <v>0</v>
      </c>
      <c r="T178" s="75">
        <v>0</v>
      </c>
      <c r="U178" s="28">
        <f>+Tabla2[[#This Row],[META_TUNJUELITO]]+Tabla2[[#This Row],[META_USME]]+Tabla2[[#This Row],[META_CIUDAD_BOLIVAR]]+Tabla2[[#This Row],[META_SUMAPAZ]]+Tabla2[[#This Row],[META_]]+Tabla2[[#This Row],[META_2]]+Tabla2[[#This Row],[META_SUBRED]]+Tabla2[[#This Row],[META_DISTRITO]]</f>
        <v>6</v>
      </c>
      <c r="V178" s="29">
        <f>+Tabla2[[#This Row],[META_SUR]]-Tabla2[[#This Row],[META_TOTAL]]</f>
        <v>0</v>
      </c>
      <c r="W178" s="73">
        <v>1.5</v>
      </c>
      <c r="X178" s="74">
        <v>2.4</v>
      </c>
      <c r="Y178" s="74">
        <v>2.1</v>
      </c>
      <c r="Z178" s="74"/>
      <c r="AA178" s="74"/>
      <c r="AB178" s="74"/>
      <c r="AC178" s="74"/>
      <c r="AD178" s="75"/>
      <c r="AE178" s="28">
        <f>SUM(Tabla2[[#This Row],[META_TUNJUELITO2]:[META_DISTRITO2]])</f>
        <v>6</v>
      </c>
      <c r="AF178" s="29">
        <f>+Tabla2[[#This Row],[META_SUR]]-Tabla2[[#This Row],[META_TOTAL2]]</f>
        <v>0</v>
      </c>
      <c r="AH178" s="58">
        <f>+Tabla2[[#This Row],[META_TUNJUELITO]]-Tabla2[[#This Row],[META_TUNJUELITO2]]</f>
        <v>0.5</v>
      </c>
      <c r="AI178" s="59">
        <f>+Tabla2[[#This Row],[META_USME]]-Tabla2[[#This Row],[META_USME2]]</f>
        <v>-0.39999999999999991</v>
      </c>
      <c r="AJ178" s="59">
        <f>+Tabla2[[#This Row],[META_CIUDAD_BOLIVAR]]-Tabla2[[#This Row],[META_CIUDAD_BOLIVAR2]]</f>
        <v>-0.10000000000000009</v>
      </c>
      <c r="AK178" s="59">
        <f>+Tabla2[[#This Row],[META_SUMAPAZ]]-Tabla2[[#This Row],[META_SUMAPAZ2]]</f>
        <v>0</v>
      </c>
      <c r="AL178" s="59"/>
      <c r="AM178" s="59"/>
      <c r="AN178" s="59">
        <f>+Tabla2[[#This Row],[META_SUBRED]]-Tabla2[[#This Row],[META_SUBRED2]]</f>
        <v>0</v>
      </c>
      <c r="AO178" s="63">
        <f>+Tabla2[[#This Row],[META_DISTRITO]]-Tabla2[[#This Row],[META_DISTRITO2]]</f>
        <v>0</v>
      </c>
      <c r="AP178" s="62">
        <f t="shared" si="2"/>
        <v>0</v>
      </c>
      <c r="AR178" s="83"/>
      <c r="AS178" s="84"/>
      <c r="AT178" s="84"/>
      <c r="AU178" s="84"/>
      <c r="AV178" s="84"/>
      <c r="AW178" s="84"/>
      <c r="AX178" s="84"/>
      <c r="AY178" s="85"/>
    </row>
    <row r="179" spans="1:51" ht="75.95" hidden="1" customHeight="1">
      <c r="A179" s="19" t="s">
        <v>54</v>
      </c>
      <c r="B179" s="20" t="s">
        <v>234</v>
      </c>
      <c r="C179" s="20" t="s">
        <v>238</v>
      </c>
      <c r="D179" s="21">
        <v>162</v>
      </c>
      <c r="E179" s="20" t="s">
        <v>266</v>
      </c>
      <c r="F179" s="20" t="s">
        <v>237</v>
      </c>
      <c r="G179" s="19" t="s">
        <v>45</v>
      </c>
      <c r="H179" s="19" t="s">
        <v>138</v>
      </c>
      <c r="I179" s="19" t="s">
        <v>65</v>
      </c>
      <c r="J179" s="22">
        <v>10478800</v>
      </c>
      <c r="K179" s="5">
        <v>3</v>
      </c>
      <c r="L179" s="22">
        <f>+Tabla2[[#This Row],[VALOR UNITARIO]]*Tabla2[[#This Row],[META_SUR]]</f>
        <v>31436400</v>
      </c>
      <c r="M179" s="73">
        <v>1</v>
      </c>
      <c r="N179" s="74">
        <v>1</v>
      </c>
      <c r="O179" s="74">
        <v>1</v>
      </c>
      <c r="P179" s="74">
        <v>0</v>
      </c>
      <c r="Q179" s="74"/>
      <c r="R179" s="74"/>
      <c r="S179" s="74">
        <v>0</v>
      </c>
      <c r="T179" s="75">
        <v>0</v>
      </c>
      <c r="U179" s="28">
        <f>+Tabla2[[#This Row],[META_TUNJUELITO]]+Tabla2[[#This Row],[META_USME]]+Tabla2[[#This Row],[META_CIUDAD_BOLIVAR]]+Tabla2[[#This Row],[META_SUMAPAZ]]+Tabla2[[#This Row],[META_]]+Tabla2[[#This Row],[META_2]]+Tabla2[[#This Row],[META_SUBRED]]+Tabla2[[#This Row],[META_DISTRITO]]</f>
        <v>3</v>
      </c>
      <c r="V179" s="29">
        <f>+Tabla2[[#This Row],[META_SUR]]-Tabla2[[#This Row],[META_TOTAL]]</f>
        <v>0</v>
      </c>
      <c r="W179" s="73">
        <v>0.5</v>
      </c>
      <c r="X179" s="74">
        <v>1</v>
      </c>
      <c r="Y179" s="74">
        <v>1</v>
      </c>
      <c r="Z179" s="74">
        <v>0.5</v>
      </c>
      <c r="AA179" s="74"/>
      <c r="AB179" s="74"/>
      <c r="AC179" s="74"/>
      <c r="AD179" s="75"/>
      <c r="AE179" s="28">
        <f>SUM(Tabla2[[#This Row],[META_TUNJUELITO2]:[META_DISTRITO2]])</f>
        <v>3</v>
      </c>
      <c r="AF179" s="29">
        <f>+Tabla2[[#This Row],[META_SUR]]-Tabla2[[#This Row],[META_TOTAL2]]</f>
        <v>0</v>
      </c>
      <c r="AH179" s="58">
        <f>+Tabla2[[#This Row],[META_TUNJUELITO]]-Tabla2[[#This Row],[META_TUNJUELITO2]]</f>
        <v>0.5</v>
      </c>
      <c r="AI179" s="59">
        <f>+Tabla2[[#This Row],[META_USME]]-Tabla2[[#This Row],[META_USME2]]</f>
        <v>0</v>
      </c>
      <c r="AJ179" s="59">
        <f>+Tabla2[[#This Row],[META_CIUDAD_BOLIVAR]]-Tabla2[[#This Row],[META_CIUDAD_BOLIVAR2]]</f>
        <v>0</v>
      </c>
      <c r="AK179" s="59">
        <f>+Tabla2[[#This Row],[META_SUMAPAZ]]-Tabla2[[#This Row],[META_SUMAPAZ2]]</f>
        <v>-0.5</v>
      </c>
      <c r="AL179" s="59"/>
      <c r="AM179" s="59"/>
      <c r="AN179" s="59">
        <f>+Tabla2[[#This Row],[META_SUBRED]]-Tabla2[[#This Row],[META_SUBRED2]]</f>
        <v>0</v>
      </c>
      <c r="AO179" s="63">
        <f>+Tabla2[[#This Row],[META_DISTRITO]]-Tabla2[[#This Row],[META_DISTRITO2]]</f>
        <v>0</v>
      </c>
      <c r="AP179" s="62">
        <f t="shared" si="2"/>
        <v>0</v>
      </c>
      <c r="AR179" s="83"/>
      <c r="AS179" s="84"/>
      <c r="AT179" s="84"/>
      <c r="AU179" s="84"/>
      <c r="AV179" s="84"/>
      <c r="AW179" s="84"/>
      <c r="AX179" s="84"/>
      <c r="AY179" s="85"/>
    </row>
    <row r="180" spans="1:51" ht="75.95" hidden="1" customHeight="1">
      <c r="A180" s="19" t="s">
        <v>54</v>
      </c>
      <c r="B180" s="20" t="s">
        <v>234</v>
      </c>
      <c r="C180" s="20" t="s">
        <v>238</v>
      </c>
      <c r="D180" s="21">
        <v>163</v>
      </c>
      <c r="E180" s="20" t="s">
        <v>267</v>
      </c>
      <c r="F180" s="20" t="s">
        <v>237</v>
      </c>
      <c r="G180" s="19" t="s">
        <v>45</v>
      </c>
      <c r="H180" s="19" t="s">
        <v>138</v>
      </c>
      <c r="I180" s="19" t="s">
        <v>65</v>
      </c>
      <c r="J180" s="22">
        <v>3994272</v>
      </c>
      <c r="K180" s="5">
        <v>3</v>
      </c>
      <c r="L180" s="22">
        <f>+Tabla2[[#This Row],[VALOR UNITARIO]]*Tabla2[[#This Row],[META_SUR]]</f>
        <v>11982816</v>
      </c>
      <c r="M180" s="73">
        <v>1</v>
      </c>
      <c r="N180" s="74">
        <v>1</v>
      </c>
      <c r="O180" s="74">
        <v>1</v>
      </c>
      <c r="P180" s="74">
        <v>0</v>
      </c>
      <c r="Q180" s="74"/>
      <c r="R180" s="74"/>
      <c r="S180" s="74">
        <v>0</v>
      </c>
      <c r="T180" s="75">
        <v>0</v>
      </c>
      <c r="U180" s="28">
        <f>+Tabla2[[#This Row],[META_TUNJUELITO]]+Tabla2[[#This Row],[META_USME]]+Tabla2[[#This Row],[META_CIUDAD_BOLIVAR]]+Tabla2[[#This Row],[META_SUMAPAZ]]+Tabla2[[#This Row],[META_]]+Tabla2[[#This Row],[META_2]]+Tabla2[[#This Row],[META_SUBRED]]+Tabla2[[#This Row],[META_DISTRITO]]</f>
        <v>3</v>
      </c>
      <c r="V180" s="29">
        <f>+Tabla2[[#This Row],[META_SUR]]-Tabla2[[#This Row],[META_TOTAL]]</f>
        <v>0</v>
      </c>
      <c r="W180" s="73">
        <v>0.5</v>
      </c>
      <c r="X180" s="74">
        <v>1</v>
      </c>
      <c r="Y180" s="74">
        <v>1</v>
      </c>
      <c r="Z180" s="74">
        <v>0.5</v>
      </c>
      <c r="AA180" s="74"/>
      <c r="AB180" s="74"/>
      <c r="AC180" s="74"/>
      <c r="AD180" s="75"/>
      <c r="AE180" s="28">
        <f>SUM(Tabla2[[#This Row],[META_TUNJUELITO2]:[META_DISTRITO2]])</f>
        <v>3</v>
      </c>
      <c r="AF180" s="29">
        <f>+Tabla2[[#This Row],[META_SUR]]-Tabla2[[#This Row],[META_TOTAL2]]</f>
        <v>0</v>
      </c>
      <c r="AH180" s="58">
        <f>+Tabla2[[#This Row],[META_TUNJUELITO]]-Tabla2[[#This Row],[META_TUNJUELITO2]]</f>
        <v>0.5</v>
      </c>
      <c r="AI180" s="59">
        <f>+Tabla2[[#This Row],[META_USME]]-Tabla2[[#This Row],[META_USME2]]</f>
        <v>0</v>
      </c>
      <c r="AJ180" s="59">
        <f>+Tabla2[[#This Row],[META_CIUDAD_BOLIVAR]]-Tabla2[[#This Row],[META_CIUDAD_BOLIVAR2]]</f>
        <v>0</v>
      </c>
      <c r="AK180" s="59">
        <f>+Tabla2[[#This Row],[META_SUMAPAZ]]-Tabla2[[#This Row],[META_SUMAPAZ2]]</f>
        <v>-0.5</v>
      </c>
      <c r="AL180" s="59"/>
      <c r="AM180" s="59"/>
      <c r="AN180" s="59">
        <f>+Tabla2[[#This Row],[META_SUBRED]]-Tabla2[[#This Row],[META_SUBRED2]]</f>
        <v>0</v>
      </c>
      <c r="AO180" s="63">
        <f>+Tabla2[[#This Row],[META_DISTRITO]]-Tabla2[[#This Row],[META_DISTRITO2]]</f>
        <v>0</v>
      </c>
      <c r="AP180" s="62">
        <f t="shared" si="2"/>
        <v>0</v>
      </c>
      <c r="AR180" s="83"/>
      <c r="AS180" s="84"/>
      <c r="AT180" s="84"/>
      <c r="AU180" s="84"/>
      <c r="AV180" s="84"/>
      <c r="AW180" s="84"/>
      <c r="AX180" s="84"/>
      <c r="AY180" s="85"/>
    </row>
    <row r="181" spans="1:51" ht="63.6" hidden="1" customHeight="1">
      <c r="A181" s="19" t="s">
        <v>54</v>
      </c>
      <c r="B181" s="20" t="s">
        <v>234</v>
      </c>
      <c r="C181" s="20" t="s">
        <v>238</v>
      </c>
      <c r="D181" s="21">
        <v>164</v>
      </c>
      <c r="E181" s="20" t="s">
        <v>268</v>
      </c>
      <c r="F181" s="20" t="s">
        <v>237</v>
      </c>
      <c r="G181" s="19" t="s">
        <v>45</v>
      </c>
      <c r="H181" s="19" t="s">
        <v>138</v>
      </c>
      <c r="I181" s="19" t="s">
        <v>47</v>
      </c>
      <c r="J181" s="22">
        <v>6484528</v>
      </c>
      <c r="K181" s="5">
        <v>15</v>
      </c>
      <c r="L181" s="22">
        <f>+Tabla2[[#This Row],[VALOR UNITARIO]]*Tabla2[[#This Row],[META_SUR]]</f>
        <v>97267920</v>
      </c>
      <c r="M181" s="73">
        <v>5</v>
      </c>
      <c r="N181" s="74">
        <v>5</v>
      </c>
      <c r="O181" s="74">
        <v>5</v>
      </c>
      <c r="P181" s="74">
        <v>0</v>
      </c>
      <c r="Q181" s="74"/>
      <c r="R181" s="74"/>
      <c r="S181" s="74">
        <v>0</v>
      </c>
      <c r="T181" s="75">
        <v>0</v>
      </c>
      <c r="U181" s="28">
        <f>+Tabla2[[#This Row],[META_TUNJUELITO]]+Tabla2[[#This Row],[META_USME]]+Tabla2[[#This Row],[META_CIUDAD_BOLIVAR]]+Tabla2[[#This Row],[META_SUMAPAZ]]+Tabla2[[#This Row],[META_]]+Tabla2[[#This Row],[META_2]]+Tabla2[[#This Row],[META_SUBRED]]+Tabla2[[#This Row],[META_DISTRITO]]</f>
        <v>15</v>
      </c>
      <c r="V181" s="29">
        <f>+Tabla2[[#This Row],[META_SUR]]-Tabla2[[#This Row],[META_TOTAL]]</f>
        <v>0</v>
      </c>
      <c r="W181" s="73">
        <v>3</v>
      </c>
      <c r="X181" s="74">
        <v>3</v>
      </c>
      <c r="Y181" s="74">
        <v>9</v>
      </c>
      <c r="Z181" s="74"/>
      <c r="AA181" s="74"/>
      <c r="AB181" s="74"/>
      <c r="AC181" s="74"/>
      <c r="AD181" s="75"/>
      <c r="AE181" s="28">
        <f>SUM(Tabla2[[#This Row],[META_TUNJUELITO2]:[META_DISTRITO2]])</f>
        <v>15</v>
      </c>
      <c r="AF181" s="29">
        <f>+Tabla2[[#This Row],[META_SUR]]-Tabla2[[#This Row],[META_TOTAL2]]</f>
        <v>0</v>
      </c>
      <c r="AH181" s="58">
        <f>+Tabla2[[#This Row],[META_TUNJUELITO]]-Tabla2[[#This Row],[META_TUNJUELITO2]]</f>
        <v>2</v>
      </c>
      <c r="AI181" s="59">
        <f>+Tabla2[[#This Row],[META_USME]]-Tabla2[[#This Row],[META_USME2]]</f>
        <v>2</v>
      </c>
      <c r="AJ181" s="59">
        <f>+Tabla2[[#This Row],[META_CIUDAD_BOLIVAR]]-Tabla2[[#This Row],[META_CIUDAD_BOLIVAR2]]</f>
        <v>-4</v>
      </c>
      <c r="AK181" s="59">
        <f>+Tabla2[[#This Row],[META_SUMAPAZ]]-Tabla2[[#This Row],[META_SUMAPAZ2]]</f>
        <v>0</v>
      </c>
      <c r="AL181" s="59"/>
      <c r="AM181" s="59"/>
      <c r="AN181" s="59">
        <f>+Tabla2[[#This Row],[META_SUBRED]]-Tabla2[[#This Row],[META_SUBRED2]]</f>
        <v>0</v>
      </c>
      <c r="AO181" s="63">
        <f>+Tabla2[[#This Row],[META_DISTRITO]]-Tabla2[[#This Row],[META_DISTRITO2]]</f>
        <v>0</v>
      </c>
      <c r="AP181" s="62">
        <f t="shared" si="2"/>
        <v>0</v>
      </c>
      <c r="AR181" s="83"/>
      <c r="AS181" s="84"/>
      <c r="AT181" s="84"/>
      <c r="AU181" s="84"/>
      <c r="AV181" s="84"/>
      <c r="AW181" s="84"/>
      <c r="AX181" s="84"/>
      <c r="AY181" s="85"/>
    </row>
    <row r="182" spans="1:51" ht="63.6" hidden="1" customHeight="1">
      <c r="A182" s="19" t="s">
        <v>54</v>
      </c>
      <c r="B182" s="20" t="s">
        <v>234</v>
      </c>
      <c r="C182" s="20" t="s">
        <v>238</v>
      </c>
      <c r="D182" s="21">
        <v>165</v>
      </c>
      <c r="E182" s="20" t="s">
        <v>269</v>
      </c>
      <c r="F182" s="20" t="s">
        <v>237</v>
      </c>
      <c r="G182" s="19" t="s">
        <v>45</v>
      </c>
      <c r="H182" s="19" t="s">
        <v>138</v>
      </c>
      <c r="I182" s="19" t="s">
        <v>47</v>
      </c>
      <c r="J182" s="22">
        <v>3994272</v>
      </c>
      <c r="K182" s="5">
        <v>204</v>
      </c>
      <c r="L182" s="22">
        <f>+Tabla2[[#This Row],[VALOR UNITARIO]]*Tabla2[[#This Row],[META_SUR]]</f>
        <v>814831488</v>
      </c>
      <c r="M182" s="73">
        <f>+Tabla2[[#This Row],[META_SUR]]*20.63/100</f>
        <v>42.085199999999993</v>
      </c>
      <c r="N182" s="74">
        <f>+Tabla2[[#This Row],[META_SUR]]*21.88/100</f>
        <v>44.635199999999998</v>
      </c>
      <c r="O182" s="74">
        <f>+Tabla2[[#This Row],[META_SUR]]*51.25/100</f>
        <v>104.55</v>
      </c>
      <c r="P182" s="74">
        <f>+Tabla2[[#This Row],[META_SUR]]*6.25/100</f>
        <v>12.75</v>
      </c>
      <c r="Q182" s="74"/>
      <c r="R182" s="74"/>
      <c r="S182" s="74">
        <v>0</v>
      </c>
      <c r="T182" s="75">
        <v>0</v>
      </c>
      <c r="U182" s="28">
        <f>+Tabla2[[#This Row],[META_TUNJUELITO]]+Tabla2[[#This Row],[META_USME]]+Tabla2[[#This Row],[META_CIUDAD_BOLIVAR]]+Tabla2[[#This Row],[META_SUMAPAZ]]+Tabla2[[#This Row],[META_]]+Tabla2[[#This Row],[META_2]]+Tabla2[[#This Row],[META_SUBRED]]+Tabla2[[#This Row],[META_DISTRITO]]</f>
        <v>204.0204</v>
      </c>
      <c r="V182" s="29">
        <f>+Tabla2[[#This Row],[META_SUR]]-Tabla2[[#This Row],[META_TOTAL]]</f>
        <v>-2.0399999999995089E-2</v>
      </c>
      <c r="W182" s="73">
        <v>48</v>
      </c>
      <c r="X182" s="74">
        <v>60</v>
      </c>
      <c r="Y182" s="74">
        <v>96</v>
      </c>
      <c r="Z182" s="74"/>
      <c r="AA182" s="74"/>
      <c r="AB182" s="74"/>
      <c r="AC182" s="74"/>
      <c r="AD182" s="75"/>
      <c r="AE182" s="28">
        <f>SUM(Tabla2[[#This Row],[META_TUNJUELITO2]:[META_DISTRITO2]])</f>
        <v>204</v>
      </c>
      <c r="AF182" s="29">
        <f>+Tabla2[[#This Row],[META_SUR]]-Tabla2[[#This Row],[META_TOTAL2]]</f>
        <v>0</v>
      </c>
      <c r="AH182" s="58">
        <f>+Tabla2[[#This Row],[META_TUNJUELITO]]-Tabla2[[#This Row],[META_TUNJUELITO2]]</f>
        <v>-5.9148000000000067</v>
      </c>
      <c r="AI182" s="59">
        <f>+Tabla2[[#This Row],[META_USME]]-Tabla2[[#This Row],[META_USME2]]</f>
        <v>-15.364800000000002</v>
      </c>
      <c r="AJ182" s="59">
        <f>+Tabla2[[#This Row],[META_CIUDAD_BOLIVAR]]-Tabla2[[#This Row],[META_CIUDAD_BOLIVAR2]]</f>
        <v>8.5499999999999972</v>
      </c>
      <c r="AK182" s="59">
        <f>+Tabla2[[#This Row],[META_SUMAPAZ]]-Tabla2[[#This Row],[META_SUMAPAZ2]]</f>
        <v>12.75</v>
      </c>
      <c r="AL182" s="59"/>
      <c r="AM182" s="59"/>
      <c r="AN182" s="59">
        <f>+Tabla2[[#This Row],[META_SUBRED]]-Tabla2[[#This Row],[META_SUBRED2]]</f>
        <v>0</v>
      </c>
      <c r="AO182" s="63">
        <f>+Tabla2[[#This Row],[META_DISTRITO]]-Tabla2[[#This Row],[META_DISTRITO2]]</f>
        <v>0</v>
      </c>
      <c r="AP182" s="62">
        <f t="shared" si="2"/>
        <v>2.0399999999987983E-2</v>
      </c>
      <c r="AR182" s="83"/>
      <c r="AS182" s="84"/>
      <c r="AT182" s="84"/>
      <c r="AU182" s="84"/>
      <c r="AV182" s="84"/>
      <c r="AW182" s="84"/>
      <c r="AX182" s="84"/>
      <c r="AY182" s="85"/>
    </row>
    <row r="183" spans="1:51" ht="63.6" hidden="1" customHeight="1">
      <c r="A183" s="19" t="s">
        <v>54</v>
      </c>
      <c r="B183" s="20" t="s">
        <v>234</v>
      </c>
      <c r="C183" s="20" t="s">
        <v>238</v>
      </c>
      <c r="D183" s="21">
        <v>166</v>
      </c>
      <c r="E183" s="20" t="s">
        <v>270</v>
      </c>
      <c r="F183" s="20" t="s">
        <v>237</v>
      </c>
      <c r="G183" s="19" t="s">
        <v>45</v>
      </c>
      <c r="H183" s="19" t="s">
        <v>138</v>
      </c>
      <c r="I183" s="19" t="s">
        <v>47</v>
      </c>
      <c r="J183" s="22">
        <v>2983376</v>
      </c>
      <c r="K183" s="5">
        <v>27</v>
      </c>
      <c r="L183" s="22">
        <f>+Tabla2[[#This Row],[VALOR UNITARIO]]*Tabla2[[#This Row],[META_SUR]]</f>
        <v>80551152</v>
      </c>
      <c r="M183" s="73">
        <f>+Tabla2[[#This Row],[META_SUR]]*20.63/100</f>
        <v>5.5701000000000001</v>
      </c>
      <c r="N183" s="74">
        <f>+Tabla2[[#This Row],[META_SUR]]*21.88/100</f>
        <v>5.9075999999999995</v>
      </c>
      <c r="O183" s="74">
        <f>+Tabla2[[#This Row],[META_SUR]]*51.25/100</f>
        <v>13.8375</v>
      </c>
      <c r="P183" s="74">
        <f>+Tabla2[[#This Row],[META_SUR]]*6.25/100</f>
        <v>1.6875</v>
      </c>
      <c r="Q183" s="74"/>
      <c r="R183" s="74"/>
      <c r="S183" s="74">
        <v>0</v>
      </c>
      <c r="T183" s="75">
        <v>0</v>
      </c>
      <c r="U183" s="28">
        <f>+Tabla2[[#This Row],[META_TUNJUELITO]]+Tabla2[[#This Row],[META_USME]]+Tabla2[[#This Row],[META_CIUDAD_BOLIVAR]]+Tabla2[[#This Row],[META_SUMAPAZ]]+Tabla2[[#This Row],[META_]]+Tabla2[[#This Row],[META_2]]+Tabla2[[#This Row],[META_SUBRED]]+Tabla2[[#This Row],[META_DISTRITO]]</f>
        <v>27.002699999999997</v>
      </c>
      <c r="V183" s="29">
        <f>+Tabla2[[#This Row],[META_SUR]]-Tabla2[[#This Row],[META_TOTAL]]</f>
        <v>-2.6999999999972601E-3</v>
      </c>
      <c r="W183" s="73">
        <v>6</v>
      </c>
      <c r="X183" s="74">
        <v>9</v>
      </c>
      <c r="Y183" s="74">
        <v>12</v>
      </c>
      <c r="Z183" s="74"/>
      <c r="AA183" s="74"/>
      <c r="AB183" s="74"/>
      <c r="AC183" s="74"/>
      <c r="AD183" s="75"/>
      <c r="AE183" s="28">
        <f>SUM(Tabla2[[#This Row],[META_TUNJUELITO2]:[META_DISTRITO2]])</f>
        <v>27</v>
      </c>
      <c r="AF183" s="29">
        <f>+Tabla2[[#This Row],[META_SUR]]-Tabla2[[#This Row],[META_TOTAL2]]</f>
        <v>0</v>
      </c>
      <c r="AH183" s="58">
        <f>+Tabla2[[#This Row],[META_TUNJUELITO]]-Tabla2[[#This Row],[META_TUNJUELITO2]]</f>
        <v>-0.42989999999999995</v>
      </c>
      <c r="AI183" s="59">
        <f>+Tabla2[[#This Row],[META_USME]]-Tabla2[[#This Row],[META_USME2]]</f>
        <v>-3.0924000000000005</v>
      </c>
      <c r="AJ183" s="59">
        <f>+Tabla2[[#This Row],[META_CIUDAD_BOLIVAR]]-Tabla2[[#This Row],[META_CIUDAD_BOLIVAR2]]</f>
        <v>1.8375000000000004</v>
      </c>
      <c r="AK183" s="59">
        <f>+Tabla2[[#This Row],[META_SUMAPAZ]]-Tabla2[[#This Row],[META_SUMAPAZ2]]</f>
        <v>1.6875</v>
      </c>
      <c r="AL183" s="59"/>
      <c r="AM183" s="59"/>
      <c r="AN183" s="59">
        <f>+Tabla2[[#This Row],[META_SUBRED]]-Tabla2[[#This Row],[META_SUBRED2]]</f>
        <v>0</v>
      </c>
      <c r="AO183" s="63">
        <f>+Tabla2[[#This Row],[META_DISTRITO]]-Tabla2[[#This Row],[META_DISTRITO2]]</f>
        <v>0</v>
      </c>
      <c r="AP183" s="62">
        <f t="shared" si="2"/>
        <v>2.6999999999999247E-3</v>
      </c>
      <c r="AR183" s="83"/>
      <c r="AS183" s="84"/>
      <c r="AT183" s="84"/>
      <c r="AU183" s="84"/>
      <c r="AV183" s="84"/>
      <c r="AW183" s="84"/>
      <c r="AX183" s="84"/>
      <c r="AY183" s="85"/>
    </row>
    <row r="184" spans="1:51" ht="75.95" hidden="1" customHeight="1">
      <c r="A184" s="19" t="s">
        <v>54</v>
      </c>
      <c r="B184" s="20" t="s">
        <v>234</v>
      </c>
      <c r="C184" s="20" t="s">
        <v>238</v>
      </c>
      <c r="D184" s="21">
        <v>167</v>
      </c>
      <c r="E184" s="47" t="s">
        <v>271</v>
      </c>
      <c r="F184" s="20" t="s">
        <v>237</v>
      </c>
      <c r="G184" s="19" t="s">
        <v>45</v>
      </c>
      <c r="H184" s="19" t="s">
        <v>138</v>
      </c>
      <c r="I184" s="19" t="s">
        <v>47</v>
      </c>
      <c r="J184" s="22">
        <v>6484528</v>
      </c>
      <c r="K184" s="5">
        <v>6</v>
      </c>
      <c r="L184" s="22">
        <f>+Tabla2[[#This Row],[VALOR UNITARIO]]*Tabla2[[#This Row],[META_SUR]]</f>
        <v>38907168</v>
      </c>
      <c r="M184" s="73">
        <v>2</v>
      </c>
      <c r="N184" s="74">
        <v>2</v>
      </c>
      <c r="O184" s="74">
        <v>2</v>
      </c>
      <c r="P184" s="74">
        <v>0</v>
      </c>
      <c r="Q184" s="74"/>
      <c r="R184" s="74"/>
      <c r="S184" s="74">
        <v>0</v>
      </c>
      <c r="T184" s="75">
        <v>0</v>
      </c>
      <c r="U184" s="28">
        <f>+Tabla2[[#This Row],[META_TUNJUELITO]]+Tabla2[[#This Row],[META_USME]]+Tabla2[[#This Row],[META_CIUDAD_BOLIVAR]]+Tabla2[[#This Row],[META_SUMAPAZ]]+Tabla2[[#This Row],[META_]]+Tabla2[[#This Row],[META_2]]+Tabla2[[#This Row],[META_SUBRED]]+Tabla2[[#This Row],[META_DISTRITO]]</f>
        <v>6</v>
      </c>
      <c r="V184" s="29">
        <f>+Tabla2[[#This Row],[META_SUR]]-Tabla2[[#This Row],[META_TOTAL]]</f>
        <v>0</v>
      </c>
      <c r="W184" s="73">
        <v>1</v>
      </c>
      <c r="X184" s="74">
        <v>1.5</v>
      </c>
      <c r="Y184" s="74">
        <v>3.5</v>
      </c>
      <c r="Z184" s="74"/>
      <c r="AA184" s="74"/>
      <c r="AB184" s="74"/>
      <c r="AC184" s="74"/>
      <c r="AD184" s="75"/>
      <c r="AE184" s="28">
        <f>SUM(Tabla2[[#This Row],[META_TUNJUELITO2]:[META_DISTRITO2]])</f>
        <v>6</v>
      </c>
      <c r="AF184" s="29">
        <f>+Tabla2[[#This Row],[META_SUR]]-Tabla2[[#This Row],[META_TOTAL2]]</f>
        <v>0</v>
      </c>
      <c r="AH184" s="58">
        <f>+Tabla2[[#This Row],[META_TUNJUELITO]]-Tabla2[[#This Row],[META_TUNJUELITO2]]</f>
        <v>1</v>
      </c>
      <c r="AI184" s="59">
        <f>+Tabla2[[#This Row],[META_USME]]-Tabla2[[#This Row],[META_USME2]]</f>
        <v>0.5</v>
      </c>
      <c r="AJ184" s="59">
        <f>+Tabla2[[#This Row],[META_CIUDAD_BOLIVAR]]-Tabla2[[#This Row],[META_CIUDAD_BOLIVAR2]]</f>
        <v>-1.5</v>
      </c>
      <c r="AK184" s="59">
        <f>+Tabla2[[#This Row],[META_SUMAPAZ]]-Tabla2[[#This Row],[META_SUMAPAZ2]]</f>
        <v>0</v>
      </c>
      <c r="AL184" s="59"/>
      <c r="AM184" s="59"/>
      <c r="AN184" s="59">
        <f>+Tabla2[[#This Row],[META_SUBRED]]-Tabla2[[#This Row],[META_SUBRED2]]</f>
        <v>0</v>
      </c>
      <c r="AO184" s="63">
        <f>+Tabla2[[#This Row],[META_DISTRITO]]-Tabla2[[#This Row],[META_DISTRITO2]]</f>
        <v>0</v>
      </c>
      <c r="AP184" s="62">
        <f t="shared" si="2"/>
        <v>0</v>
      </c>
      <c r="AR184" s="83"/>
      <c r="AS184" s="84"/>
      <c r="AT184" s="84"/>
      <c r="AU184" s="84"/>
      <c r="AV184" s="84"/>
      <c r="AW184" s="84"/>
      <c r="AX184" s="84"/>
      <c r="AY184" s="85"/>
    </row>
    <row r="185" spans="1:51" ht="75.95" hidden="1" customHeight="1">
      <c r="A185" s="19" t="s">
        <v>54</v>
      </c>
      <c r="B185" s="20" t="s">
        <v>234</v>
      </c>
      <c r="C185" s="20" t="s">
        <v>238</v>
      </c>
      <c r="D185" s="21">
        <v>168</v>
      </c>
      <c r="E185" s="47" t="s">
        <v>272</v>
      </c>
      <c r="F185" s="20" t="s">
        <v>237</v>
      </c>
      <c r="G185" s="19" t="s">
        <v>45</v>
      </c>
      <c r="H185" s="19" t="s">
        <v>138</v>
      </c>
      <c r="I185" s="19" t="s">
        <v>47</v>
      </c>
      <c r="J185" s="22">
        <v>3994272</v>
      </c>
      <c r="K185" s="5">
        <v>24</v>
      </c>
      <c r="L185" s="22">
        <f>+Tabla2[[#This Row],[VALOR UNITARIO]]*Tabla2[[#This Row],[META_SUR]]</f>
        <v>95862528</v>
      </c>
      <c r="M185" s="73">
        <f>+Tabla2[[#This Row],[META_SUR]]*20.63/100</f>
        <v>4.9512</v>
      </c>
      <c r="N185" s="74">
        <f>+Tabla2[[#This Row],[META_SUR]]*21.88/100</f>
        <v>5.2511999999999999</v>
      </c>
      <c r="O185" s="74">
        <f>+Tabla2[[#This Row],[META_SUR]]*51.25/100</f>
        <v>12.3</v>
      </c>
      <c r="P185" s="74">
        <f>+Tabla2[[#This Row],[META_SUR]]*6.25/100</f>
        <v>1.5</v>
      </c>
      <c r="Q185" s="74"/>
      <c r="R185" s="74"/>
      <c r="S185" s="74">
        <v>0</v>
      </c>
      <c r="T185" s="75">
        <v>0</v>
      </c>
      <c r="U185" s="28">
        <f>+Tabla2[[#This Row],[META_TUNJUELITO]]+Tabla2[[#This Row],[META_USME]]+Tabla2[[#This Row],[META_CIUDAD_BOLIVAR]]+Tabla2[[#This Row],[META_SUMAPAZ]]+Tabla2[[#This Row],[META_]]+Tabla2[[#This Row],[META_2]]+Tabla2[[#This Row],[META_SUBRED]]+Tabla2[[#This Row],[META_DISTRITO]]</f>
        <v>24.002400000000002</v>
      </c>
      <c r="V185" s="29">
        <f>+Tabla2[[#This Row],[META_SUR]]-Tabla2[[#This Row],[META_TOTAL]]</f>
        <v>-2.400000000001512E-3</v>
      </c>
      <c r="W185" s="73">
        <v>6</v>
      </c>
      <c r="X185" s="74">
        <v>6</v>
      </c>
      <c r="Y185" s="74">
        <v>12</v>
      </c>
      <c r="Z185" s="74"/>
      <c r="AA185" s="74"/>
      <c r="AB185" s="74"/>
      <c r="AC185" s="74"/>
      <c r="AD185" s="75"/>
      <c r="AE185" s="28">
        <f>SUM(Tabla2[[#This Row],[META_TUNJUELITO2]:[META_DISTRITO2]])</f>
        <v>24</v>
      </c>
      <c r="AF185" s="29">
        <f>+Tabla2[[#This Row],[META_SUR]]-Tabla2[[#This Row],[META_TOTAL2]]</f>
        <v>0</v>
      </c>
      <c r="AH185" s="58">
        <f>+Tabla2[[#This Row],[META_TUNJUELITO]]-Tabla2[[#This Row],[META_TUNJUELITO2]]</f>
        <v>-1.0488</v>
      </c>
      <c r="AI185" s="59">
        <f>+Tabla2[[#This Row],[META_USME]]-Tabla2[[#This Row],[META_USME2]]</f>
        <v>-0.74880000000000013</v>
      </c>
      <c r="AJ185" s="59">
        <f>+Tabla2[[#This Row],[META_CIUDAD_BOLIVAR]]-Tabla2[[#This Row],[META_CIUDAD_BOLIVAR2]]</f>
        <v>0.30000000000000071</v>
      </c>
      <c r="AK185" s="59">
        <f>+Tabla2[[#This Row],[META_SUMAPAZ]]-Tabla2[[#This Row],[META_SUMAPAZ2]]</f>
        <v>1.5</v>
      </c>
      <c r="AL185" s="59"/>
      <c r="AM185" s="59"/>
      <c r="AN185" s="59">
        <f>+Tabla2[[#This Row],[META_SUBRED]]-Tabla2[[#This Row],[META_SUBRED2]]</f>
        <v>0</v>
      </c>
      <c r="AO185" s="63">
        <f>+Tabla2[[#This Row],[META_DISTRITO]]-Tabla2[[#This Row],[META_DISTRITO2]]</f>
        <v>0</v>
      </c>
      <c r="AP185" s="62">
        <f t="shared" si="2"/>
        <v>2.4000000000006239E-3</v>
      </c>
      <c r="AR185" s="83"/>
      <c r="AS185" s="84"/>
      <c r="AT185" s="84"/>
      <c r="AU185" s="84"/>
      <c r="AV185" s="84"/>
      <c r="AW185" s="84"/>
      <c r="AX185" s="84"/>
      <c r="AY185" s="85"/>
    </row>
    <row r="186" spans="1:51" ht="66.75" hidden="1" customHeight="1">
      <c r="A186" s="19" t="s">
        <v>54</v>
      </c>
      <c r="B186" s="20" t="s">
        <v>234</v>
      </c>
      <c r="C186" s="20" t="s">
        <v>238</v>
      </c>
      <c r="D186" s="21">
        <v>169</v>
      </c>
      <c r="E186" s="20" t="s">
        <v>273</v>
      </c>
      <c r="F186" s="20" t="s">
        <v>237</v>
      </c>
      <c r="G186" s="19" t="s">
        <v>45</v>
      </c>
      <c r="H186" s="19" t="s">
        <v>138</v>
      </c>
      <c r="I186" s="19" t="s">
        <v>47</v>
      </c>
      <c r="J186" s="22">
        <v>3994272</v>
      </c>
      <c r="K186" s="5">
        <v>3</v>
      </c>
      <c r="L186" s="22">
        <f>+Tabla2[[#This Row],[VALOR UNITARIO]]*Tabla2[[#This Row],[META_SUR]]</f>
        <v>11982816</v>
      </c>
      <c r="M186" s="73">
        <v>1</v>
      </c>
      <c r="N186" s="74">
        <v>1</v>
      </c>
      <c r="O186" s="74">
        <v>1</v>
      </c>
      <c r="P186" s="74">
        <v>0</v>
      </c>
      <c r="Q186" s="74"/>
      <c r="R186" s="74"/>
      <c r="S186" s="74">
        <v>0</v>
      </c>
      <c r="T186" s="75">
        <v>0</v>
      </c>
      <c r="U186" s="28">
        <f>+Tabla2[[#This Row],[META_TUNJUELITO]]+Tabla2[[#This Row],[META_USME]]+Tabla2[[#This Row],[META_CIUDAD_BOLIVAR]]+Tabla2[[#This Row],[META_SUMAPAZ]]+Tabla2[[#This Row],[META_]]+Tabla2[[#This Row],[META_2]]+Tabla2[[#This Row],[META_SUBRED]]+Tabla2[[#This Row],[META_DISTRITO]]</f>
        <v>3</v>
      </c>
      <c r="V186" s="29">
        <f>+Tabla2[[#This Row],[META_SUR]]-Tabla2[[#This Row],[META_TOTAL]]</f>
        <v>0</v>
      </c>
      <c r="W186" s="73">
        <v>0.5</v>
      </c>
      <c r="X186" s="74">
        <v>0.5</v>
      </c>
      <c r="Y186" s="74">
        <v>1.5</v>
      </c>
      <c r="Z186" s="74">
        <v>0.5</v>
      </c>
      <c r="AA186" s="74"/>
      <c r="AB186" s="74"/>
      <c r="AC186" s="74"/>
      <c r="AD186" s="75"/>
      <c r="AE186" s="28">
        <f>SUM(Tabla2[[#This Row],[META_TUNJUELITO2]:[META_DISTRITO2]])</f>
        <v>3</v>
      </c>
      <c r="AF186" s="29">
        <f>+Tabla2[[#This Row],[META_SUR]]-Tabla2[[#This Row],[META_TOTAL2]]</f>
        <v>0</v>
      </c>
      <c r="AH186" s="58">
        <f>+Tabla2[[#This Row],[META_TUNJUELITO]]-Tabla2[[#This Row],[META_TUNJUELITO2]]</f>
        <v>0.5</v>
      </c>
      <c r="AI186" s="59">
        <f>+Tabla2[[#This Row],[META_USME]]-Tabla2[[#This Row],[META_USME2]]</f>
        <v>0.5</v>
      </c>
      <c r="AJ186" s="59">
        <f>+Tabla2[[#This Row],[META_CIUDAD_BOLIVAR]]-Tabla2[[#This Row],[META_CIUDAD_BOLIVAR2]]</f>
        <v>-0.5</v>
      </c>
      <c r="AK186" s="59">
        <f>+Tabla2[[#This Row],[META_SUMAPAZ]]-Tabla2[[#This Row],[META_SUMAPAZ2]]</f>
        <v>-0.5</v>
      </c>
      <c r="AL186" s="59"/>
      <c r="AM186" s="59"/>
      <c r="AN186" s="59">
        <f>+Tabla2[[#This Row],[META_SUBRED]]-Tabla2[[#This Row],[META_SUBRED2]]</f>
        <v>0</v>
      </c>
      <c r="AO186" s="63">
        <f>+Tabla2[[#This Row],[META_DISTRITO]]-Tabla2[[#This Row],[META_DISTRITO2]]</f>
        <v>0</v>
      </c>
      <c r="AP186" s="62">
        <f t="shared" si="2"/>
        <v>0</v>
      </c>
      <c r="AR186" s="83"/>
      <c r="AS186" s="84"/>
      <c r="AT186" s="84"/>
      <c r="AU186" s="84"/>
      <c r="AV186" s="84"/>
      <c r="AW186" s="84"/>
      <c r="AX186" s="84"/>
      <c r="AY186" s="85"/>
    </row>
    <row r="187" spans="1:51" ht="38.450000000000003" hidden="1" customHeight="1">
      <c r="A187" s="19" t="s">
        <v>54</v>
      </c>
      <c r="B187" s="20" t="s">
        <v>234</v>
      </c>
      <c r="C187" s="20" t="s">
        <v>238</v>
      </c>
      <c r="D187" s="21">
        <v>170</v>
      </c>
      <c r="E187" s="20" t="s">
        <v>274</v>
      </c>
      <c r="F187" s="20" t="s">
        <v>237</v>
      </c>
      <c r="G187" s="19" t="s">
        <v>275</v>
      </c>
      <c r="H187" s="19" t="s">
        <v>127</v>
      </c>
      <c r="I187" s="19" t="s">
        <v>65</v>
      </c>
      <c r="J187" s="22">
        <v>19450000</v>
      </c>
      <c r="K187" s="5">
        <v>3.5424165038560411</v>
      </c>
      <c r="L187" s="22">
        <f>+Tabla2[[#This Row],[VALOR UNITARIO]]*Tabla2[[#This Row],[META_SUR]]</f>
        <v>68900001</v>
      </c>
      <c r="M187" s="73">
        <v>0</v>
      </c>
      <c r="N187" s="74">
        <v>0</v>
      </c>
      <c r="O187" s="74">
        <v>0</v>
      </c>
      <c r="P187" s="74">
        <v>0</v>
      </c>
      <c r="Q187" s="74"/>
      <c r="R187" s="74"/>
      <c r="S187" s="74">
        <v>3.5</v>
      </c>
      <c r="T187" s="75">
        <v>0</v>
      </c>
      <c r="U187" s="28">
        <f>+Tabla2[[#This Row],[META_TUNJUELITO]]+Tabla2[[#This Row],[META_USME]]+Tabla2[[#This Row],[META_CIUDAD_BOLIVAR]]+Tabla2[[#This Row],[META_SUMAPAZ]]+Tabla2[[#This Row],[META_]]+Tabla2[[#This Row],[META_2]]+Tabla2[[#This Row],[META_SUBRED]]+Tabla2[[#This Row],[META_DISTRITO]]</f>
        <v>3.5</v>
      </c>
      <c r="V187" s="29">
        <f>+Tabla2[[#This Row],[META_SUR]]-Tabla2[[#This Row],[META_TOTAL]]</f>
        <v>4.2416503856041121E-2</v>
      </c>
      <c r="W187" s="73"/>
      <c r="X187" s="74"/>
      <c r="Y187" s="74"/>
      <c r="Z187" s="74"/>
      <c r="AA187" s="74"/>
      <c r="AB187" s="74"/>
      <c r="AC187" s="74">
        <v>3.5424165038560411</v>
      </c>
      <c r="AD187" s="75"/>
      <c r="AE187" s="28">
        <f>SUM(Tabla2[[#This Row],[META_TUNJUELITO2]:[META_DISTRITO2]])</f>
        <v>3.5424165038560411</v>
      </c>
      <c r="AF187" s="29">
        <f>+Tabla2[[#This Row],[META_SUR]]-Tabla2[[#This Row],[META_TOTAL2]]</f>
        <v>0</v>
      </c>
      <c r="AH187" s="58">
        <f>+Tabla2[[#This Row],[META_TUNJUELITO]]-Tabla2[[#This Row],[META_TUNJUELITO2]]</f>
        <v>0</v>
      </c>
      <c r="AI187" s="59">
        <f>+Tabla2[[#This Row],[META_USME]]-Tabla2[[#This Row],[META_USME2]]</f>
        <v>0</v>
      </c>
      <c r="AJ187" s="59">
        <f>+Tabla2[[#This Row],[META_CIUDAD_BOLIVAR]]-Tabla2[[#This Row],[META_CIUDAD_BOLIVAR2]]</f>
        <v>0</v>
      </c>
      <c r="AK187" s="59">
        <f>+Tabla2[[#This Row],[META_SUMAPAZ]]-Tabla2[[#This Row],[META_SUMAPAZ2]]</f>
        <v>0</v>
      </c>
      <c r="AL187" s="59"/>
      <c r="AM187" s="59"/>
      <c r="AN187" s="59">
        <f>+Tabla2[[#This Row],[META_SUBRED]]-Tabla2[[#This Row],[META_SUBRED2]]</f>
        <v>-4.2416503856041121E-2</v>
      </c>
      <c r="AO187" s="61">
        <f>+Tabla2[[#This Row],[META_DISTRITO]]-Tabla2[[#This Row],[META_DISTRITO2]]</f>
        <v>0</v>
      </c>
      <c r="AP187" s="62">
        <f t="shared" si="2"/>
        <v>-4.2416503856041121E-2</v>
      </c>
      <c r="AR187" s="83"/>
      <c r="AS187" s="84"/>
      <c r="AT187" s="84"/>
      <c r="AU187" s="84"/>
      <c r="AV187" s="84"/>
      <c r="AW187" s="84"/>
      <c r="AX187" s="84"/>
      <c r="AY187" s="85"/>
    </row>
    <row r="188" spans="1:51" ht="78" hidden="1" customHeight="1">
      <c r="A188" s="19" t="s">
        <v>54</v>
      </c>
      <c r="B188" s="20" t="s">
        <v>234</v>
      </c>
      <c r="C188" s="20" t="s">
        <v>238</v>
      </c>
      <c r="D188" s="21">
        <v>171</v>
      </c>
      <c r="E188" s="20" t="s">
        <v>276</v>
      </c>
      <c r="F188" s="20" t="s">
        <v>237</v>
      </c>
      <c r="G188" s="19" t="s">
        <v>277</v>
      </c>
      <c r="H188" s="19" t="s">
        <v>138</v>
      </c>
      <c r="I188" s="19" t="s">
        <v>65</v>
      </c>
      <c r="J188" s="22">
        <v>3994272</v>
      </c>
      <c r="K188" s="5">
        <v>3</v>
      </c>
      <c r="L188" s="22">
        <f>+Tabla2[[#This Row],[VALOR UNITARIO]]*Tabla2[[#This Row],[META_SUR]]</f>
        <v>11982816</v>
      </c>
      <c r="M188" s="73">
        <v>1</v>
      </c>
      <c r="N188" s="74">
        <v>1</v>
      </c>
      <c r="O188" s="74">
        <v>1</v>
      </c>
      <c r="P188" s="74">
        <v>0</v>
      </c>
      <c r="Q188" s="74"/>
      <c r="R188" s="74"/>
      <c r="S188" s="74">
        <v>0</v>
      </c>
      <c r="T188" s="75">
        <v>0</v>
      </c>
      <c r="U188" s="28">
        <f>+Tabla2[[#This Row],[META_TUNJUELITO]]+Tabla2[[#This Row],[META_USME]]+Tabla2[[#This Row],[META_CIUDAD_BOLIVAR]]+Tabla2[[#This Row],[META_SUMAPAZ]]+Tabla2[[#This Row],[META_]]+Tabla2[[#This Row],[META_2]]+Tabla2[[#This Row],[META_SUBRED]]+Tabla2[[#This Row],[META_DISTRITO]]</f>
        <v>3</v>
      </c>
      <c r="V188" s="29">
        <f>+Tabla2[[#This Row],[META_SUR]]-Tabla2[[#This Row],[META_TOTAL]]</f>
        <v>0</v>
      </c>
      <c r="W188" s="73"/>
      <c r="X188" s="74"/>
      <c r="Y188" s="74">
        <v>3</v>
      </c>
      <c r="Z188" s="74"/>
      <c r="AA188" s="74"/>
      <c r="AB188" s="74"/>
      <c r="AC188" s="74"/>
      <c r="AD188" s="75"/>
      <c r="AE188" s="28">
        <f>SUM(Tabla2[[#This Row],[META_TUNJUELITO2]:[META_DISTRITO2]])</f>
        <v>3</v>
      </c>
      <c r="AF188" s="29">
        <f>+Tabla2[[#This Row],[META_SUR]]-Tabla2[[#This Row],[META_TOTAL2]]</f>
        <v>0</v>
      </c>
      <c r="AH188" s="58">
        <f>+Tabla2[[#This Row],[META_TUNJUELITO]]-Tabla2[[#This Row],[META_TUNJUELITO2]]</f>
        <v>1</v>
      </c>
      <c r="AI188" s="59">
        <f>+Tabla2[[#This Row],[META_USME]]-Tabla2[[#This Row],[META_USME2]]</f>
        <v>1</v>
      </c>
      <c r="AJ188" s="59">
        <f>+Tabla2[[#This Row],[META_CIUDAD_BOLIVAR]]-Tabla2[[#This Row],[META_CIUDAD_BOLIVAR2]]</f>
        <v>-2</v>
      </c>
      <c r="AK188" s="59">
        <f>+Tabla2[[#This Row],[META_SUMAPAZ]]-Tabla2[[#This Row],[META_SUMAPAZ2]]</f>
        <v>0</v>
      </c>
      <c r="AL188" s="59"/>
      <c r="AM188" s="59"/>
      <c r="AN188" s="59">
        <f>+Tabla2[[#This Row],[META_SUBRED]]-Tabla2[[#This Row],[META_SUBRED2]]</f>
        <v>0</v>
      </c>
      <c r="AO188" s="63">
        <f>+Tabla2[[#This Row],[META_DISTRITO]]-Tabla2[[#This Row],[META_DISTRITO2]]</f>
        <v>0</v>
      </c>
      <c r="AP188" s="62">
        <f t="shared" si="2"/>
        <v>0</v>
      </c>
      <c r="AR188" s="83"/>
      <c r="AS188" s="84"/>
      <c r="AT188" s="84"/>
      <c r="AU188" s="84"/>
      <c r="AV188" s="84"/>
      <c r="AW188" s="84"/>
      <c r="AX188" s="84"/>
      <c r="AY188" s="85"/>
    </row>
    <row r="189" spans="1:51" ht="63.6" hidden="1" customHeight="1">
      <c r="A189" s="19" t="s">
        <v>54</v>
      </c>
      <c r="B189" s="20" t="s">
        <v>234</v>
      </c>
      <c r="C189" s="20" t="s">
        <v>238</v>
      </c>
      <c r="D189" s="21">
        <v>172</v>
      </c>
      <c r="E189" s="20" t="s">
        <v>278</v>
      </c>
      <c r="F189" s="20" t="s">
        <v>237</v>
      </c>
      <c r="G189" s="19" t="s">
        <v>45</v>
      </c>
      <c r="H189" s="19" t="s">
        <v>138</v>
      </c>
      <c r="I189" s="19" t="s">
        <v>65</v>
      </c>
      <c r="J189" s="22">
        <v>9985680</v>
      </c>
      <c r="K189" s="5">
        <v>3</v>
      </c>
      <c r="L189" s="22">
        <f>+Tabla2[[#This Row],[VALOR UNITARIO]]*Tabla2[[#This Row],[META_SUR]]</f>
        <v>29957040</v>
      </c>
      <c r="M189" s="73">
        <v>0</v>
      </c>
      <c r="N189" s="74">
        <v>0</v>
      </c>
      <c r="O189" s="74">
        <v>0</v>
      </c>
      <c r="P189" s="74">
        <v>3</v>
      </c>
      <c r="Q189" s="74"/>
      <c r="R189" s="74"/>
      <c r="S189" s="74">
        <v>0</v>
      </c>
      <c r="T189" s="75">
        <v>0</v>
      </c>
      <c r="U189" s="28">
        <f>+Tabla2[[#This Row],[META_TUNJUELITO]]+Tabla2[[#This Row],[META_USME]]+Tabla2[[#This Row],[META_CIUDAD_BOLIVAR]]+Tabla2[[#This Row],[META_SUMAPAZ]]+Tabla2[[#This Row],[META_]]+Tabla2[[#This Row],[META_2]]+Tabla2[[#This Row],[META_SUBRED]]+Tabla2[[#This Row],[META_DISTRITO]]</f>
        <v>3</v>
      </c>
      <c r="V189" s="29">
        <f>+Tabla2[[#This Row],[META_SUR]]-Tabla2[[#This Row],[META_TOTAL]]</f>
        <v>0</v>
      </c>
      <c r="W189" s="73"/>
      <c r="X189" s="74"/>
      <c r="Y189" s="74"/>
      <c r="Z189" s="74">
        <v>3</v>
      </c>
      <c r="AA189" s="74"/>
      <c r="AB189" s="74"/>
      <c r="AC189" s="74"/>
      <c r="AD189" s="75"/>
      <c r="AE189" s="28">
        <f>SUM(Tabla2[[#This Row],[META_TUNJUELITO2]:[META_DISTRITO2]])</f>
        <v>3</v>
      </c>
      <c r="AF189" s="29">
        <f>+Tabla2[[#This Row],[META_SUR]]-Tabla2[[#This Row],[META_TOTAL2]]</f>
        <v>0</v>
      </c>
      <c r="AH189" s="58">
        <f>+Tabla2[[#This Row],[META_TUNJUELITO]]-Tabla2[[#This Row],[META_TUNJUELITO2]]</f>
        <v>0</v>
      </c>
      <c r="AI189" s="59">
        <f>+Tabla2[[#This Row],[META_USME]]-Tabla2[[#This Row],[META_USME2]]</f>
        <v>0</v>
      </c>
      <c r="AJ189" s="59">
        <f>+Tabla2[[#This Row],[META_CIUDAD_BOLIVAR]]-Tabla2[[#This Row],[META_CIUDAD_BOLIVAR2]]</f>
        <v>0</v>
      </c>
      <c r="AK189" s="59">
        <f>+Tabla2[[#This Row],[META_SUMAPAZ]]-Tabla2[[#This Row],[META_SUMAPAZ2]]</f>
        <v>0</v>
      </c>
      <c r="AL189" s="59"/>
      <c r="AM189" s="59"/>
      <c r="AN189" s="59">
        <f>+Tabla2[[#This Row],[META_SUBRED]]-Tabla2[[#This Row],[META_SUBRED2]]</f>
        <v>0</v>
      </c>
      <c r="AO189" s="63">
        <f>+Tabla2[[#This Row],[META_DISTRITO]]-Tabla2[[#This Row],[META_DISTRITO2]]</f>
        <v>0</v>
      </c>
      <c r="AP189" s="62">
        <f t="shared" si="2"/>
        <v>0</v>
      </c>
      <c r="AR189" s="83"/>
      <c r="AS189" s="84"/>
      <c r="AT189" s="84"/>
      <c r="AU189" s="84"/>
      <c r="AV189" s="84"/>
      <c r="AW189" s="84"/>
      <c r="AX189" s="84"/>
      <c r="AY189" s="85"/>
    </row>
    <row r="190" spans="1:51" ht="63.6" hidden="1" customHeight="1">
      <c r="A190" s="19" t="s">
        <v>54</v>
      </c>
      <c r="B190" s="20" t="s">
        <v>234</v>
      </c>
      <c r="C190" s="20" t="s">
        <v>238</v>
      </c>
      <c r="D190" s="21">
        <v>173</v>
      </c>
      <c r="E190" s="20" t="s">
        <v>279</v>
      </c>
      <c r="F190" s="20" t="s">
        <v>237</v>
      </c>
      <c r="G190" s="19" t="s">
        <v>45</v>
      </c>
      <c r="H190" s="19" t="s">
        <v>46</v>
      </c>
      <c r="I190" s="19" t="s">
        <v>65</v>
      </c>
      <c r="J190" s="22">
        <v>2983376</v>
      </c>
      <c r="K190" s="5">
        <v>0</v>
      </c>
      <c r="L190" s="22">
        <f>+Tabla2[[#This Row],[VALOR UNITARIO]]*Tabla2[[#This Row],[META_SUR]]</f>
        <v>0</v>
      </c>
      <c r="M190" s="73">
        <f>+Tabla2[[#This Row],[META_SUR]]*20.63/100</f>
        <v>0</v>
      </c>
      <c r="N190" s="74">
        <f>+Tabla2[[#This Row],[META_SUR]]*21.88/100</f>
        <v>0</v>
      </c>
      <c r="O190" s="74">
        <f>+Tabla2[[#This Row],[META_SUR]]*51.25/100</f>
        <v>0</v>
      </c>
      <c r="P190" s="74">
        <f>+Tabla2[[#This Row],[META_SUR]]*6.25/100</f>
        <v>0</v>
      </c>
      <c r="Q190" s="74"/>
      <c r="R190" s="74"/>
      <c r="S190" s="74"/>
      <c r="T190" s="75"/>
      <c r="U190" s="28">
        <f>+Tabla2[[#This Row],[META_TUNJUELITO]]+Tabla2[[#This Row],[META_USME]]+Tabla2[[#This Row],[META_CIUDAD_BOLIVAR]]+Tabla2[[#This Row],[META_SUMAPAZ]]+Tabla2[[#This Row],[META_]]+Tabla2[[#This Row],[META_2]]+Tabla2[[#This Row],[META_SUBRED]]+Tabla2[[#This Row],[META_DISTRITO]]</f>
        <v>0</v>
      </c>
      <c r="V190" s="29">
        <f>+Tabla2[[#This Row],[META_SUR]]-Tabla2[[#This Row],[META_TOTAL]]</f>
        <v>0</v>
      </c>
      <c r="W190" s="73"/>
      <c r="X190" s="74"/>
      <c r="Y190" s="74"/>
      <c r="Z190" s="74"/>
      <c r="AA190" s="74"/>
      <c r="AB190" s="74"/>
      <c r="AC190" s="74"/>
      <c r="AD190" s="75"/>
      <c r="AE190" s="28">
        <f>SUM(Tabla2[[#This Row],[META_TUNJUELITO2]:[META_DISTRITO2]])</f>
        <v>0</v>
      </c>
      <c r="AF190" s="29">
        <f>+Tabla2[[#This Row],[META_SUR]]-Tabla2[[#This Row],[META_TOTAL2]]</f>
        <v>0</v>
      </c>
      <c r="AH190" s="58">
        <f>+Tabla2[[#This Row],[META_TUNJUELITO]]-Tabla2[[#This Row],[META_TUNJUELITO2]]</f>
        <v>0</v>
      </c>
      <c r="AI190" s="59">
        <f>+Tabla2[[#This Row],[META_USME]]-Tabla2[[#This Row],[META_USME2]]</f>
        <v>0</v>
      </c>
      <c r="AJ190" s="59">
        <f>+Tabla2[[#This Row],[META_CIUDAD_BOLIVAR]]-Tabla2[[#This Row],[META_CIUDAD_BOLIVAR2]]</f>
        <v>0</v>
      </c>
      <c r="AK190" s="59">
        <f>+Tabla2[[#This Row],[META_SUMAPAZ]]-Tabla2[[#This Row],[META_SUMAPAZ2]]</f>
        <v>0</v>
      </c>
      <c r="AL190" s="59"/>
      <c r="AM190" s="59"/>
      <c r="AN190" s="59">
        <f>+Tabla2[[#This Row],[META_SUBRED]]-Tabla2[[#This Row],[META_SUBRED2]]</f>
        <v>0</v>
      </c>
      <c r="AO190" s="63">
        <f>+Tabla2[[#This Row],[META_DISTRITO]]-Tabla2[[#This Row],[META_DISTRITO2]]</f>
        <v>0</v>
      </c>
      <c r="AP190" s="62">
        <f t="shared" si="2"/>
        <v>0</v>
      </c>
      <c r="AR190" s="83"/>
      <c r="AS190" s="84"/>
      <c r="AT190" s="84"/>
      <c r="AU190" s="84"/>
      <c r="AV190" s="84"/>
      <c r="AW190" s="84"/>
      <c r="AX190" s="84"/>
      <c r="AY190" s="85"/>
    </row>
    <row r="191" spans="1:51" ht="63.6" hidden="1" customHeight="1">
      <c r="A191" s="19" t="s">
        <v>54</v>
      </c>
      <c r="B191" s="20" t="s">
        <v>280</v>
      </c>
      <c r="C191" s="20" t="s">
        <v>281</v>
      </c>
      <c r="D191" s="21">
        <v>174</v>
      </c>
      <c r="E191" s="20" t="s">
        <v>282</v>
      </c>
      <c r="F191" s="20" t="s">
        <v>283</v>
      </c>
      <c r="G191" s="19" t="s">
        <v>45</v>
      </c>
      <c r="H191" s="19" t="s">
        <v>46</v>
      </c>
      <c r="I191" s="19" t="s">
        <v>47</v>
      </c>
      <c r="J191" s="22">
        <v>37920928</v>
      </c>
      <c r="K191" s="5">
        <v>0</v>
      </c>
      <c r="L191" s="22">
        <f>+Tabla2[[#This Row],[VALOR UNITARIO]]*Tabla2[[#This Row],[META_SUR]]</f>
        <v>0</v>
      </c>
      <c r="M191" s="73">
        <f>+Tabla2[[#This Row],[META_SUR]]*20.63/100</f>
        <v>0</v>
      </c>
      <c r="N191" s="74">
        <f>+Tabla2[[#This Row],[META_SUR]]*21.88/100</f>
        <v>0</v>
      </c>
      <c r="O191" s="74">
        <f>+Tabla2[[#This Row],[META_SUR]]*51.25/100</f>
        <v>0</v>
      </c>
      <c r="P191" s="74">
        <f>+Tabla2[[#This Row],[META_SUR]]*6.25/100</f>
        <v>0</v>
      </c>
      <c r="Q191" s="74"/>
      <c r="R191" s="74"/>
      <c r="S191" s="74"/>
      <c r="T191" s="75"/>
      <c r="U191" s="28">
        <f>+Tabla2[[#This Row],[META_TUNJUELITO]]+Tabla2[[#This Row],[META_USME]]+Tabla2[[#This Row],[META_CIUDAD_BOLIVAR]]+Tabla2[[#This Row],[META_SUMAPAZ]]+Tabla2[[#This Row],[META_]]+Tabla2[[#This Row],[META_2]]+Tabla2[[#This Row],[META_SUBRED]]+Tabla2[[#This Row],[META_DISTRITO]]</f>
        <v>0</v>
      </c>
      <c r="V191" s="29">
        <f>+Tabla2[[#This Row],[META_SUR]]-Tabla2[[#This Row],[META_TOTAL]]</f>
        <v>0</v>
      </c>
      <c r="W191" s="73"/>
      <c r="X191" s="74"/>
      <c r="Y191" s="74"/>
      <c r="Z191" s="74"/>
      <c r="AA191" s="74"/>
      <c r="AB191" s="74"/>
      <c r="AC191" s="74"/>
      <c r="AD191" s="75"/>
      <c r="AE191" s="28">
        <f>SUM(Tabla2[[#This Row],[META_TUNJUELITO2]:[META_DISTRITO2]])</f>
        <v>0</v>
      </c>
      <c r="AF191" s="29">
        <f>+Tabla2[[#This Row],[META_SUR]]-Tabla2[[#This Row],[META_TOTAL2]]</f>
        <v>0</v>
      </c>
      <c r="AH191" s="58">
        <f>+Tabla2[[#This Row],[META_TUNJUELITO]]-Tabla2[[#This Row],[META_TUNJUELITO2]]</f>
        <v>0</v>
      </c>
      <c r="AI191" s="59">
        <f>+Tabla2[[#This Row],[META_USME]]-Tabla2[[#This Row],[META_USME2]]</f>
        <v>0</v>
      </c>
      <c r="AJ191" s="59">
        <f>+Tabla2[[#This Row],[META_CIUDAD_BOLIVAR]]-Tabla2[[#This Row],[META_CIUDAD_BOLIVAR2]]</f>
        <v>0</v>
      </c>
      <c r="AK191" s="59">
        <f>+Tabla2[[#This Row],[META_SUMAPAZ]]-Tabla2[[#This Row],[META_SUMAPAZ2]]</f>
        <v>0</v>
      </c>
      <c r="AL191" s="59"/>
      <c r="AM191" s="59"/>
      <c r="AN191" s="59">
        <f>+Tabla2[[#This Row],[META_SUBRED]]-Tabla2[[#This Row],[META_SUBRED2]]</f>
        <v>0</v>
      </c>
      <c r="AO191" s="63">
        <f>+Tabla2[[#This Row],[META_DISTRITO]]-Tabla2[[#This Row],[META_DISTRITO2]]</f>
        <v>0</v>
      </c>
      <c r="AP191" s="62">
        <f t="shared" si="2"/>
        <v>0</v>
      </c>
      <c r="AR191" s="83"/>
      <c r="AS191" s="84"/>
      <c r="AT191" s="84"/>
      <c r="AU191" s="84"/>
      <c r="AV191" s="84"/>
      <c r="AW191" s="84"/>
      <c r="AX191" s="84"/>
      <c r="AY191" s="85"/>
    </row>
    <row r="192" spans="1:51" ht="63.6" hidden="1" customHeight="1">
      <c r="A192" s="19" t="s">
        <v>54</v>
      </c>
      <c r="B192" s="20" t="s">
        <v>280</v>
      </c>
      <c r="C192" s="20" t="s">
        <v>281</v>
      </c>
      <c r="D192" s="21">
        <v>175</v>
      </c>
      <c r="E192" s="20" t="s">
        <v>284</v>
      </c>
      <c r="F192" s="20" t="s">
        <v>283</v>
      </c>
      <c r="G192" s="19" t="s">
        <v>45</v>
      </c>
      <c r="H192" s="19" t="s">
        <v>46</v>
      </c>
      <c r="I192" s="19" t="s">
        <v>47</v>
      </c>
      <c r="J192" s="22">
        <v>26899696</v>
      </c>
      <c r="K192" s="5">
        <v>3</v>
      </c>
      <c r="L192" s="22">
        <f>+Tabla2[[#This Row],[VALOR UNITARIO]]*Tabla2[[#This Row],[META_SUR]]</f>
        <v>80699088</v>
      </c>
      <c r="M192" s="73">
        <v>0</v>
      </c>
      <c r="N192" s="74">
        <v>0</v>
      </c>
      <c r="O192" s="74">
        <v>0</v>
      </c>
      <c r="P192" s="74">
        <v>0</v>
      </c>
      <c r="Q192" s="74"/>
      <c r="R192" s="74"/>
      <c r="S192" s="74">
        <v>3</v>
      </c>
      <c r="T192" s="75">
        <v>0</v>
      </c>
      <c r="U192" s="28">
        <f>+Tabla2[[#This Row],[META_TUNJUELITO]]+Tabla2[[#This Row],[META_USME]]+Tabla2[[#This Row],[META_CIUDAD_BOLIVAR]]+Tabla2[[#This Row],[META_SUMAPAZ]]+Tabla2[[#This Row],[META_]]+Tabla2[[#This Row],[META_2]]+Tabla2[[#This Row],[META_SUBRED]]+Tabla2[[#This Row],[META_DISTRITO]]</f>
        <v>3</v>
      </c>
      <c r="V192" s="29">
        <f>+Tabla2[[#This Row],[META_SUR]]-Tabla2[[#This Row],[META_TOTAL]]</f>
        <v>0</v>
      </c>
      <c r="W192" s="73"/>
      <c r="X192" s="74"/>
      <c r="Y192" s="74"/>
      <c r="Z192" s="74"/>
      <c r="AA192" s="74"/>
      <c r="AB192" s="74"/>
      <c r="AC192" s="74">
        <v>3</v>
      </c>
      <c r="AD192" s="75"/>
      <c r="AE192" s="28">
        <f>SUM(Tabla2[[#This Row],[META_TUNJUELITO2]:[META_DISTRITO2]])</f>
        <v>3</v>
      </c>
      <c r="AF192" s="29">
        <f>+Tabla2[[#This Row],[META_SUR]]-Tabla2[[#This Row],[META_TOTAL2]]</f>
        <v>0</v>
      </c>
      <c r="AH192" s="58">
        <f>+Tabla2[[#This Row],[META_TUNJUELITO]]-Tabla2[[#This Row],[META_TUNJUELITO2]]</f>
        <v>0</v>
      </c>
      <c r="AI192" s="59">
        <f>+Tabla2[[#This Row],[META_USME]]-Tabla2[[#This Row],[META_USME2]]</f>
        <v>0</v>
      </c>
      <c r="AJ192" s="59">
        <f>+Tabla2[[#This Row],[META_CIUDAD_BOLIVAR]]-Tabla2[[#This Row],[META_CIUDAD_BOLIVAR2]]</f>
        <v>0</v>
      </c>
      <c r="AK192" s="59">
        <f>+Tabla2[[#This Row],[META_SUMAPAZ]]-Tabla2[[#This Row],[META_SUMAPAZ2]]</f>
        <v>0</v>
      </c>
      <c r="AL192" s="59"/>
      <c r="AM192" s="59"/>
      <c r="AN192" s="59">
        <f>+Tabla2[[#This Row],[META_SUBRED]]-Tabla2[[#This Row],[META_SUBRED2]]</f>
        <v>0</v>
      </c>
      <c r="AO192" s="63">
        <f>+Tabla2[[#This Row],[META_DISTRITO]]-Tabla2[[#This Row],[META_DISTRITO2]]</f>
        <v>0</v>
      </c>
      <c r="AP192" s="62">
        <f t="shared" si="2"/>
        <v>0</v>
      </c>
      <c r="AR192" s="83"/>
      <c r="AS192" s="84"/>
      <c r="AT192" s="84"/>
      <c r="AU192" s="84"/>
      <c r="AV192" s="84"/>
      <c r="AW192" s="84"/>
      <c r="AX192" s="84"/>
      <c r="AY192" s="85"/>
    </row>
    <row r="193" spans="1:51" ht="75.95" hidden="1" customHeight="1">
      <c r="A193" s="19" t="s">
        <v>54</v>
      </c>
      <c r="B193" s="20" t="s">
        <v>280</v>
      </c>
      <c r="C193" s="20" t="s">
        <v>281</v>
      </c>
      <c r="D193" s="21">
        <v>176</v>
      </c>
      <c r="E193" s="20" t="s">
        <v>285</v>
      </c>
      <c r="F193" s="20" t="s">
        <v>283</v>
      </c>
      <c r="G193" s="19" t="s">
        <v>45</v>
      </c>
      <c r="H193" s="19" t="s">
        <v>67</v>
      </c>
      <c r="I193" s="19" t="s">
        <v>47</v>
      </c>
      <c r="J193" s="22">
        <v>28206464</v>
      </c>
      <c r="K193" s="5">
        <v>0</v>
      </c>
      <c r="L193" s="22">
        <f>+Tabla2[[#This Row],[VALOR UNITARIO]]*Tabla2[[#This Row],[META_SUR]]</f>
        <v>0</v>
      </c>
      <c r="M193" s="73">
        <f>+Tabla2[[#This Row],[META_SUR]]*20.63/100</f>
        <v>0</v>
      </c>
      <c r="N193" s="74">
        <f>+Tabla2[[#This Row],[META_SUR]]*21.88/100</f>
        <v>0</v>
      </c>
      <c r="O193" s="74">
        <f>+Tabla2[[#This Row],[META_SUR]]*51.25/100</f>
        <v>0</v>
      </c>
      <c r="P193" s="74">
        <f>+Tabla2[[#This Row],[META_SUR]]*6.25/100</f>
        <v>0</v>
      </c>
      <c r="Q193" s="74"/>
      <c r="R193" s="74"/>
      <c r="S193" s="74"/>
      <c r="T193" s="75"/>
      <c r="U193" s="28">
        <f>+Tabla2[[#This Row],[META_TUNJUELITO]]+Tabla2[[#This Row],[META_USME]]+Tabla2[[#This Row],[META_CIUDAD_BOLIVAR]]+Tabla2[[#This Row],[META_SUMAPAZ]]+Tabla2[[#This Row],[META_]]+Tabla2[[#This Row],[META_2]]+Tabla2[[#This Row],[META_SUBRED]]+Tabla2[[#This Row],[META_DISTRITO]]</f>
        <v>0</v>
      </c>
      <c r="V193" s="29">
        <f>+Tabla2[[#This Row],[META_SUR]]-Tabla2[[#This Row],[META_TOTAL]]</f>
        <v>0</v>
      </c>
      <c r="W193" s="73"/>
      <c r="X193" s="74"/>
      <c r="Y193" s="74"/>
      <c r="Z193" s="74"/>
      <c r="AA193" s="74"/>
      <c r="AB193" s="74"/>
      <c r="AC193" s="74"/>
      <c r="AD193" s="75"/>
      <c r="AE193" s="28">
        <f>SUM(Tabla2[[#This Row],[META_TUNJUELITO2]:[META_DISTRITO2]])</f>
        <v>0</v>
      </c>
      <c r="AF193" s="29">
        <f>+Tabla2[[#This Row],[META_SUR]]-Tabla2[[#This Row],[META_TOTAL2]]</f>
        <v>0</v>
      </c>
      <c r="AH193" s="58">
        <f>+Tabla2[[#This Row],[META_TUNJUELITO]]-Tabla2[[#This Row],[META_TUNJUELITO2]]</f>
        <v>0</v>
      </c>
      <c r="AI193" s="59">
        <f>+Tabla2[[#This Row],[META_USME]]-Tabla2[[#This Row],[META_USME2]]</f>
        <v>0</v>
      </c>
      <c r="AJ193" s="59">
        <f>+Tabla2[[#This Row],[META_CIUDAD_BOLIVAR]]-Tabla2[[#This Row],[META_CIUDAD_BOLIVAR2]]</f>
        <v>0</v>
      </c>
      <c r="AK193" s="59">
        <f>+Tabla2[[#This Row],[META_SUMAPAZ]]-Tabla2[[#This Row],[META_SUMAPAZ2]]</f>
        <v>0</v>
      </c>
      <c r="AL193" s="59"/>
      <c r="AM193" s="59"/>
      <c r="AN193" s="59">
        <f>+Tabla2[[#This Row],[META_SUBRED]]-Tabla2[[#This Row],[META_SUBRED2]]</f>
        <v>0</v>
      </c>
      <c r="AO193" s="63">
        <f>+Tabla2[[#This Row],[META_DISTRITO]]-Tabla2[[#This Row],[META_DISTRITO2]]</f>
        <v>0</v>
      </c>
      <c r="AP193" s="62">
        <f t="shared" si="2"/>
        <v>0</v>
      </c>
      <c r="AR193" s="83"/>
      <c r="AS193" s="84"/>
      <c r="AT193" s="84"/>
      <c r="AU193" s="84"/>
      <c r="AV193" s="84"/>
      <c r="AW193" s="84"/>
      <c r="AX193" s="84"/>
      <c r="AY193" s="85"/>
    </row>
    <row r="194" spans="1:51" ht="63.6" hidden="1" customHeight="1">
      <c r="A194" s="19" t="s">
        <v>54</v>
      </c>
      <c r="B194" s="20" t="s">
        <v>280</v>
      </c>
      <c r="C194" s="20" t="s">
        <v>281</v>
      </c>
      <c r="D194" s="21">
        <v>177</v>
      </c>
      <c r="E194" s="20" t="s">
        <v>286</v>
      </c>
      <c r="F194" s="20" t="s">
        <v>283</v>
      </c>
      <c r="G194" s="19" t="s">
        <v>45</v>
      </c>
      <c r="H194" s="19" t="s">
        <v>67</v>
      </c>
      <c r="I194" s="19" t="s">
        <v>47</v>
      </c>
      <c r="J194" s="22">
        <v>37181248</v>
      </c>
      <c r="K194" s="5">
        <v>0</v>
      </c>
      <c r="L194" s="22">
        <f>+Tabla2[[#This Row],[VALOR UNITARIO]]*Tabla2[[#This Row],[META_SUR]]</f>
        <v>0</v>
      </c>
      <c r="M194" s="73">
        <f>+Tabla2[[#This Row],[META_SUR]]*20.63/100</f>
        <v>0</v>
      </c>
      <c r="N194" s="74">
        <f>+Tabla2[[#This Row],[META_SUR]]*21.88/100</f>
        <v>0</v>
      </c>
      <c r="O194" s="74">
        <f>+Tabla2[[#This Row],[META_SUR]]*51.25/100</f>
        <v>0</v>
      </c>
      <c r="P194" s="74">
        <f>+Tabla2[[#This Row],[META_SUR]]*6.25/100</f>
        <v>0</v>
      </c>
      <c r="Q194" s="74"/>
      <c r="R194" s="74"/>
      <c r="S194" s="74"/>
      <c r="T194" s="75"/>
      <c r="U194" s="28">
        <f>+Tabla2[[#This Row],[META_TUNJUELITO]]+Tabla2[[#This Row],[META_USME]]+Tabla2[[#This Row],[META_CIUDAD_BOLIVAR]]+Tabla2[[#This Row],[META_SUMAPAZ]]+Tabla2[[#This Row],[META_]]+Tabla2[[#This Row],[META_2]]+Tabla2[[#This Row],[META_SUBRED]]+Tabla2[[#This Row],[META_DISTRITO]]</f>
        <v>0</v>
      </c>
      <c r="V194" s="29">
        <f>+Tabla2[[#This Row],[META_SUR]]-Tabla2[[#This Row],[META_TOTAL]]</f>
        <v>0</v>
      </c>
      <c r="W194" s="73"/>
      <c r="X194" s="74"/>
      <c r="Y194" s="74"/>
      <c r="Z194" s="74"/>
      <c r="AA194" s="74"/>
      <c r="AB194" s="74"/>
      <c r="AC194" s="74"/>
      <c r="AD194" s="75"/>
      <c r="AE194" s="28">
        <f>SUM(Tabla2[[#This Row],[META_TUNJUELITO2]:[META_DISTRITO2]])</f>
        <v>0</v>
      </c>
      <c r="AF194" s="29">
        <f>+Tabla2[[#This Row],[META_SUR]]-Tabla2[[#This Row],[META_TOTAL2]]</f>
        <v>0</v>
      </c>
      <c r="AH194" s="58">
        <f>+Tabla2[[#This Row],[META_TUNJUELITO]]-Tabla2[[#This Row],[META_TUNJUELITO2]]</f>
        <v>0</v>
      </c>
      <c r="AI194" s="59">
        <f>+Tabla2[[#This Row],[META_USME]]-Tabla2[[#This Row],[META_USME2]]</f>
        <v>0</v>
      </c>
      <c r="AJ194" s="59">
        <f>+Tabla2[[#This Row],[META_CIUDAD_BOLIVAR]]-Tabla2[[#This Row],[META_CIUDAD_BOLIVAR2]]</f>
        <v>0</v>
      </c>
      <c r="AK194" s="59">
        <f>+Tabla2[[#This Row],[META_SUMAPAZ]]-Tabla2[[#This Row],[META_SUMAPAZ2]]</f>
        <v>0</v>
      </c>
      <c r="AL194" s="59"/>
      <c r="AM194" s="59"/>
      <c r="AN194" s="59">
        <f>+Tabla2[[#This Row],[META_SUBRED]]-Tabla2[[#This Row],[META_SUBRED2]]</f>
        <v>0</v>
      </c>
      <c r="AO194" s="63">
        <f>+Tabla2[[#This Row],[META_DISTRITO]]-Tabla2[[#This Row],[META_DISTRITO2]]</f>
        <v>0</v>
      </c>
      <c r="AP194" s="62">
        <f t="shared" si="2"/>
        <v>0</v>
      </c>
      <c r="AR194" s="83"/>
      <c r="AS194" s="84"/>
      <c r="AT194" s="84"/>
      <c r="AU194" s="84"/>
      <c r="AV194" s="84"/>
      <c r="AW194" s="84"/>
      <c r="AX194" s="84"/>
      <c r="AY194" s="85"/>
    </row>
    <row r="195" spans="1:51" ht="88.5" hidden="1" customHeight="1">
      <c r="A195" s="19" t="s">
        <v>54</v>
      </c>
      <c r="B195" s="20" t="s">
        <v>280</v>
      </c>
      <c r="C195" s="20" t="s">
        <v>281</v>
      </c>
      <c r="D195" s="21">
        <v>178</v>
      </c>
      <c r="E195" s="20" t="s">
        <v>287</v>
      </c>
      <c r="F195" s="20" t="s">
        <v>283</v>
      </c>
      <c r="G195" s="19" t="s">
        <v>45</v>
      </c>
      <c r="H195" s="19" t="s">
        <v>46</v>
      </c>
      <c r="I195" s="19" t="s">
        <v>47</v>
      </c>
      <c r="J195" s="22">
        <v>7347488</v>
      </c>
      <c r="K195" s="5">
        <v>3</v>
      </c>
      <c r="L195" s="22">
        <f>+Tabla2[[#This Row],[VALOR UNITARIO]]*Tabla2[[#This Row],[META_SUR]]</f>
        <v>22042464</v>
      </c>
      <c r="M195" s="73">
        <v>0</v>
      </c>
      <c r="N195" s="74">
        <v>0</v>
      </c>
      <c r="O195" s="74">
        <v>0</v>
      </c>
      <c r="P195" s="74">
        <v>0</v>
      </c>
      <c r="Q195" s="74"/>
      <c r="R195" s="74"/>
      <c r="S195" s="74">
        <v>3</v>
      </c>
      <c r="T195" s="75">
        <v>0</v>
      </c>
      <c r="U195" s="28">
        <f>+Tabla2[[#This Row],[META_TUNJUELITO]]+Tabla2[[#This Row],[META_USME]]+Tabla2[[#This Row],[META_CIUDAD_BOLIVAR]]+Tabla2[[#This Row],[META_SUMAPAZ]]+Tabla2[[#This Row],[META_]]+Tabla2[[#This Row],[META_2]]+Tabla2[[#This Row],[META_SUBRED]]+Tabla2[[#This Row],[META_DISTRITO]]</f>
        <v>3</v>
      </c>
      <c r="V195" s="29">
        <f>+Tabla2[[#This Row],[META_SUR]]-Tabla2[[#This Row],[META_TOTAL]]</f>
        <v>0</v>
      </c>
      <c r="W195" s="73"/>
      <c r="X195" s="74"/>
      <c r="Y195" s="74"/>
      <c r="Z195" s="74"/>
      <c r="AA195" s="74"/>
      <c r="AB195" s="74"/>
      <c r="AC195" s="74">
        <v>3</v>
      </c>
      <c r="AD195" s="75"/>
      <c r="AE195" s="28">
        <f>SUM(Tabla2[[#This Row],[META_TUNJUELITO2]:[META_DISTRITO2]])</f>
        <v>3</v>
      </c>
      <c r="AF195" s="29">
        <f>+Tabla2[[#This Row],[META_SUR]]-Tabla2[[#This Row],[META_TOTAL2]]</f>
        <v>0</v>
      </c>
      <c r="AH195" s="58">
        <f>+Tabla2[[#This Row],[META_TUNJUELITO]]-Tabla2[[#This Row],[META_TUNJUELITO2]]</f>
        <v>0</v>
      </c>
      <c r="AI195" s="59">
        <f>+Tabla2[[#This Row],[META_USME]]-Tabla2[[#This Row],[META_USME2]]</f>
        <v>0</v>
      </c>
      <c r="AJ195" s="59">
        <f>+Tabla2[[#This Row],[META_CIUDAD_BOLIVAR]]-Tabla2[[#This Row],[META_CIUDAD_BOLIVAR2]]</f>
        <v>0</v>
      </c>
      <c r="AK195" s="59">
        <f>+Tabla2[[#This Row],[META_SUMAPAZ]]-Tabla2[[#This Row],[META_SUMAPAZ2]]</f>
        <v>0</v>
      </c>
      <c r="AL195" s="59"/>
      <c r="AM195" s="59"/>
      <c r="AN195" s="59">
        <f>+Tabla2[[#This Row],[META_SUBRED]]-Tabla2[[#This Row],[META_SUBRED2]]</f>
        <v>0</v>
      </c>
      <c r="AO195" s="63">
        <f>+Tabla2[[#This Row],[META_DISTRITO]]-Tabla2[[#This Row],[META_DISTRITO2]]</f>
        <v>0</v>
      </c>
      <c r="AP195" s="62">
        <f t="shared" si="2"/>
        <v>0</v>
      </c>
      <c r="AR195" s="83"/>
      <c r="AS195" s="84"/>
      <c r="AT195" s="84"/>
      <c r="AU195" s="84"/>
      <c r="AV195" s="84"/>
      <c r="AW195" s="84"/>
      <c r="AX195" s="84"/>
      <c r="AY195" s="85"/>
    </row>
    <row r="196" spans="1:51" ht="63.6" hidden="1" customHeight="1">
      <c r="A196" s="19" t="s">
        <v>54</v>
      </c>
      <c r="B196" s="20" t="s">
        <v>280</v>
      </c>
      <c r="C196" s="20" t="s">
        <v>281</v>
      </c>
      <c r="D196" s="21">
        <v>179</v>
      </c>
      <c r="E196" s="20" t="s">
        <v>288</v>
      </c>
      <c r="F196" s="20" t="s">
        <v>283</v>
      </c>
      <c r="G196" s="19" t="s">
        <v>45</v>
      </c>
      <c r="H196" s="19" t="s">
        <v>46</v>
      </c>
      <c r="I196" s="19" t="s">
        <v>47</v>
      </c>
      <c r="J196" s="22">
        <v>3673744</v>
      </c>
      <c r="K196" s="5">
        <v>0</v>
      </c>
      <c r="L196" s="22">
        <f>+Tabla2[[#This Row],[VALOR UNITARIO]]*Tabla2[[#This Row],[META_SUR]]</f>
        <v>0</v>
      </c>
      <c r="M196" s="73">
        <f>+Tabla2[[#This Row],[META_SUR]]*20.63/100</f>
        <v>0</v>
      </c>
      <c r="N196" s="74">
        <f>+Tabla2[[#This Row],[META_SUR]]*21.88/100</f>
        <v>0</v>
      </c>
      <c r="O196" s="74">
        <f>+Tabla2[[#This Row],[META_SUR]]*51.25/100</f>
        <v>0</v>
      </c>
      <c r="P196" s="74">
        <f>+Tabla2[[#This Row],[META_SUR]]*6.25/100</f>
        <v>0</v>
      </c>
      <c r="Q196" s="74"/>
      <c r="R196" s="74"/>
      <c r="S196" s="74"/>
      <c r="T196" s="75"/>
      <c r="U196" s="28">
        <f>+Tabla2[[#This Row],[META_TUNJUELITO]]+Tabla2[[#This Row],[META_USME]]+Tabla2[[#This Row],[META_CIUDAD_BOLIVAR]]+Tabla2[[#This Row],[META_SUMAPAZ]]+Tabla2[[#This Row],[META_]]+Tabla2[[#This Row],[META_2]]+Tabla2[[#This Row],[META_SUBRED]]+Tabla2[[#This Row],[META_DISTRITO]]</f>
        <v>0</v>
      </c>
      <c r="V196" s="29">
        <f>+Tabla2[[#This Row],[META_SUR]]-Tabla2[[#This Row],[META_TOTAL]]</f>
        <v>0</v>
      </c>
      <c r="W196" s="73"/>
      <c r="X196" s="74"/>
      <c r="Y196" s="74"/>
      <c r="Z196" s="74"/>
      <c r="AA196" s="74"/>
      <c r="AB196" s="74"/>
      <c r="AC196" s="74"/>
      <c r="AD196" s="75"/>
      <c r="AE196" s="28">
        <f>SUM(Tabla2[[#This Row],[META_TUNJUELITO2]:[META_DISTRITO2]])</f>
        <v>0</v>
      </c>
      <c r="AF196" s="29">
        <f>+Tabla2[[#This Row],[META_SUR]]-Tabla2[[#This Row],[META_TOTAL2]]</f>
        <v>0</v>
      </c>
      <c r="AH196" s="58">
        <f>+Tabla2[[#This Row],[META_TUNJUELITO]]-Tabla2[[#This Row],[META_TUNJUELITO2]]</f>
        <v>0</v>
      </c>
      <c r="AI196" s="59">
        <f>+Tabla2[[#This Row],[META_USME]]-Tabla2[[#This Row],[META_USME2]]</f>
        <v>0</v>
      </c>
      <c r="AJ196" s="59">
        <f>+Tabla2[[#This Row],[META_CIUDAD_BOLIVAR]]-Tabla2[[#This Row],[META_CIUDAD_BOLIVAR2]]</f>
        <v>0</v>
      </c>
      <c r="AK196" s="59">
        <f>+Tabla2[[#This Row],[META_SUMAPAZ]]-Tabla2[[#This Row],[META_SUMAPAZ2]]</f>
        <v>0</v>
      </c>
      <c r="AL196" s="59"/>
      <c r="AM196" s="59"/>
      <c r="AN196" s="59">
        <f>+Tabla2[[#This Row],[META_SUBRED]]-Tabla2[[#This Row],[META_SUBRED2]]</f>
        <v>0</v>
      </c>
      <c r="AO196" s="63">
        <f>+Tabla2[[#This Row],[META_DISTRITO]]-Tabla2[[#This Row],[META_DISTRITO2]]</f>
        <v>0</v>
      </c>
      <c r="AP196" s="62">
        <f t="shared" si="2"/>
        <v>0</v>
      </c>
      <c r="AR196" s="83"/>
      <c r="AS196" s="84"/>
      <c r="AT196" s="84"/>
      <c r="AU196" s="84"/>
      <c r="AV196" s="84"/>
      <c r="AW196" s="84"/>
      <c r="AX196" s="84"/>
      <c r="AY196" s="85"/>
    </row>
    <row r="197" spans="1:51" ht="63.6" hidden="1" customHeight="1">
      <c r="A197" s="19" t="s">
        <v>54</v>
      </c>
      <c r="B197" s="20" t="s">
        <v>280</v>
      </c>
      <c r="C197" s="20" t="s">
        <v>281</v>
      </c>
      <c r="D197" s="21">
        <v>180</v>
      </c>
      <c r="E197" s="20" t="s">
        <v>289</v>
      </c>
      <c r="F197" s="20" t="s">
        <v>283</v>
      </c>
      <c r="G197" s="19" t="s">
        <v>45</v>
      </c>
      <c r="H197" s="19" t="s">
        <v>46</v>
      </c>
      <c r="I197" s="19" t="s">
        <v>47</v>
      </c>
      <c r="J197" s="22">
        <v>3673744</v>
      </c>
      <c r="K197" s="5">
        <v>3</v>
      </c>
      <c r="L197" s="22">
        <f>+Tabla2[[#This Row],[VALOR UNITARIO]]*Tabla2[[#This Row],[META_SUR]]</f>
        <v>11021232</v>
      </c>
      <c r="M197" s="73">
        <v>0</v>
      </c>
      <c r="N197" s="74">
        <v>0</v>
      </c>
      <c r="O197" s="74">
        <v>0</v>
      </c>
      <c r="P197" s="74">
        <v>0</v>
      </c>
      <c r="Q197" s="74"/>
      <c r="R197" s="74"/>
      <c r="S197" s="74">
        <v>3</v>
      </c>
      <c r="T197" s="75">
        <v>0</v>
      </c>
      <c r="U197" s="28">
        <f>+Tabla2[[#This Row],[META_TUNJUELITO]]+Tabla2[[#This Row],[META_USME]]+Tabla2[[#This Row],[META_CIUDAD_BOLIVAR]]+Tabla2[[#This Row],[META_SUMAPAZ]]+Tabla2[[#This Row],[META_]]+Tabla2[[#This Row],[META_2]]+Tabla2[[#This Row],[META_SUBRED]]+Tabla2[[#This Row],[META_DISTRITO]]</f>
        <v>3</v>
      </c>
      <c r="V197" s="29">
        <f>+Tabla2[[#This Row],[META_SUR]]-Tabla2[[#This Row],[META_TOTAL]]</f>
        <v>0</v>
      </c>
      <c r="W197" s="73"/>
      <c r="X197" s="74"/>
      <c r="Y197" s="74"/>
      <c r="Z197" s="74"/>
      <c r="AA197" s="74"/>
      <c r="AB197" s="74"/>
      <c r="AC197" s="74">
        <v>3</v>
      </c>
      <c r="AD197" s="75"/>
      <c r="AE197" s="28">
        <f>SUM(Tabla2[[#This Row],[META_TUNJUELITO2]:[META_DISTRITO2]])</f>
        <v>3</v>
      </c>
      <c r="AF197" s="29">
        <f>+Tabla2[[#This Row],[META_SUR]]-Tabla2[[#This Row],[META_TOTAL2]]</f>
        <v>0</v>
      </c>
      <c r="AH197" s="58">
        <f>+Tabla2[[#This Row],[META_TUNJUELITO]]-Tabla2[[#This Row],[META_TUNJUELITO2]]</f>
        <v>0</v>
      </c>
      <c r="AI197" s="59">
        <f>+Tabla2[[#This Row],[META_USME]]-Tabla2[[#This Row],[META_USME2]]</f>
        <v>0</v>
      </c>
      <c r="AJ197" s="59">
        <f>+Tabla2[[#This Row],[META_CIUDAD_BOLIVAR]]-Tabla2[[#This Row],[META_CIUDAD_BOLIVAR2]]</f>
        <v>0</v>
      </c>
      <c r="AK197" s="59">
        <f>+Tabla2[[#This Row],[META_SUMAPAZ]]-Tabla2[[#This Row],[META_SUMAPAZ2]]</f>
        <v>0</v>
      </c>
      <c r="AL197" s="59"/>
      <c r="AM197" s="59"/>
      <c r="AN197" s="59">
        <f>+Tabla2[[#This Row],[META_SUBRED]]-Tabla2[[#This Row],[META_SUBRED2]]</f>
        <v>0</v>
      </c>
      <c r="AO197" s="63">
        <f>+Tabla2[[#This Row],[META_DISTRITO]]-Tabla2[[#This Row],[META_DISTRITO2]]</f>
        <v>0</v>
      </c>
      <c r="AP197" s="62">
        <f t="shared" si="2"/>
        <v>0</v>
      </c>
      <c r="AR197" s="83"/>
      <c r="AS197" s="84"/>
      <c r="AT197" s="84"/>
      <c r="AU197" s="84"/>
      <c r="AV197" s="84"/>
      <c r="AW197" s="84"/>
      <c r="AX197" s="84"/>
      <c r="AY197" s="85"/>
    </row>
    <row r="198" spans="1:51" ht="63.6" hidden="1" customHeight="1">
      <c r="A198" s="19" t="s">
        <v>54</v>
      </c>
      <c r="B198" s="20" t="s">
        <v>280</v>
      </c>
      <c r="C198" s="20" t="s">
        <v>281</v>
      </c>
      <c r="D198" s="21">
        <v>181</v>
      </c>
      <c r="E198" s="20" t="s">
        <v>290</v>
      </c>
      <c r="F198" s="20" t="s">
        <v>283</v>
      </c>
      <c r="G198" s="19" t="s">
        <v>45</v>
      </c>
      <c r="H198" s="19" t="s">
        <v>46</v>
      </c>
      <c r="I198" s="19" t="s">
        <v>47</v>
      </c>
      <c r="J198" s="22">
        <v>87405520</v>
      </c>
      <c r="K198" s="5">
        <v>0</v>
      </c>
      <c r="L198" s="22">
        <f>+Tabla2[[#This Row],[VALOR UNITARIO]]*Tabla2[[#This Row],[META_SUR]]</f>
        <v>0</v>
      </c>
      <c r="M198" s="73">
        <f>+Tabla2[[#This Row],[META_SUR]]*20.63/100</f>
        <v>0</v>
      </c>
      <c r="N198" s="74">
        <f>+Tabla2[[#This Row],[META_SUR]]*21.88/100</f>
        <v>0</v>
      </c>
      <c r="O198" s="74">
        <f>+Tabla2[[#This Row],[META_SUR]]*51.25/100</f>
        <v>0</v>
      </c>
      <c r="P198" s="74">
        <f>+Tabla2[[#This Row],[META_SUR]]*6.25/100</f>
        <v>0</v>
      </c>
      <c r="Q198" s="74"/>
      <c r="R198" s="74"/>
      <c r="S198" s="74"/>
      <c r="T198" s="75"/>
      <c r="U198" s="28">
        <f>+Tabla2[[#This Row],[META_TUNJUELITO]]+Tabla2[[#This Row],[META_USME]]+Tabla2[[#This Row],[META_CIUDAD_BOLIVAR]]+Tabla2[[#This Row],[META_SUMAPAZ]]+Tabla2[[#This Row],[META_]]+Tabla2[[#This Row],[META_2]]+Tabla2[[#This Row],[META_SUBRED]]+Tabla2[[#This Row],[META_DISTRITO]]</f>
        <v>0</v>
      </c>
      <c r="V198" s="29">
        <f>+Tabla2[[#This Row],[META_SUR]]-Tabla2[[#This Row],[META_TOTAL]]</f>
        <v>0</v>
      </c>
      <c r="W198" s="73"/>
      <c r="X198" s="74"/>
      <c r="Y198" s="74"/>
      <c r="Z198" s="74"/>
      <c r="AA198" s="74"/>
      <c r="AB198" s="74"/>
      <c r="AC198" s="74"/>
      <c r="AD198" s="75"/>
      <c r="AE198" s="28">
        <f>SUM(Tabla2[[#This Row],[META_TUNJUELITO2]:[META_DISTRITO2]])</f>
        <v>0</v>
      </c>
      <c r="AF198" s="29">
        <f>+Tabla2[[#This Row],[META_SUR]]-Tabla2[[#This Row],[META_TOTAL2]]</f>
        <v>0</v>
      </c>
      <c r="AH198" s="58">
        <f>+Tabla2[[#This Row],[META_TUNJUELITO]]-Tabla2[[#This Row],[META_TUNJUELITO2]]</f>
        <v>0</v>
      </c>
      <c r="AI198" s="59">
        <f>+Tabla2[[#This Row],[META_USME]]-Tabla2[[#This Row],[META_USME2]]</f>
        <v>0</v>
      </c>
      <c r="AJ198" s="59">
        <f>+Tabla2[[#This Row],[META_CIUDAD_BOLIVAR]]-Tabla2[[#This Row],[META_CIUDAD_BOLIVAR2]]</f>
        <v>0</v>
      </c>
      <c r="AK198" s="59">
        <f>+Tabla2[[#This Row],[META_SUMAPAZ]]-Tabla2[[#This Row],[META_SUMAPAZ2]]</f>
        <v>0</v>
      </c>
      <c r="AL198" s="59"/>
      <c r="AM198" s="59"/>
      <c r="AN198" s="59">
        <f>+Tabla2[[#This Row],[META_SUBRED]]-Tabla2[[#This Row],[META_SUBRED2]]</f>
        <v>0</v>
      </c>
      <c r="AO198" s="63">
        <f>+Tabla2[[#This Row],[META_DISTRITO]]-Tabla2[[#This Row],[META_DISTRITO2]]</f>
        <v>0</v>
      </c>
      <c r="AP198" s="62">
        <f t="shared" si="2"/>
        <v>0</v>
      </c>
      <c r="AR198" s="83"/>
      <c r="AS198" s="84"/>
      <c r="AT198" s="84"/>
      <c r="AU198" s="84"/>
      <c r="AV198" s="84"/>
      <c r="AW198" s="84"/>
      <c r="AX198" s="84"/>
      <c r="AY198" s="85"/>
    </row>
    <row r="199" spans="1:51" ht="63.6" hidden="1" customHeight="1">
      <c r="A199" s="19" t="s">
        <v>54</v>
      </c>
      <c r="B199" s="20" t="s">
        <v>280</v>
      </c>
      <c r="C199" s="20" t="s">
        <v>281</v>
      </c>
      <c r="D199" s="21">
        <v>182</v>
      </c>
      <c r="E199" s="20" t="s">
        <v>291</v>
      </c>
      <c r="F199" s="20" t="s">
        <v>283</v>
      </c>
      <c r="G199" s="19" t="s">
        <v>45</v>
      </c>
      <c r="H199" s="19" t="s">
        <v>46</v>
      </c>
      <c r="I199" s="19" t="s">
        <v>47</v>
      </c>
      <c r="J199" s="22">
        <v>17288787</v>
      </c>
      <c r="K199" s="5">
        <v>0</v>
      </c>
      <c r="L199" s="22">
        <f>+Tabla2[[#This Row],[VALOR UNITARIO]]*Tabla2[[#This Row],[META_SUR]]</f>
        <v>0</v>
      </c>
      <c r="M199" s="73">
        <f>+Tabla2[[#This Row],[META_SUR]]*20.63/100</f>
        <v>0</v>
      </c>
      <c r="N199" s="74">
        <f>+Tabla2[[#This Row],[META_SUR]]*21.88/100</f>
        <v>0</v>
      </c>
      <c r="O199" s="74">
        <f>+Tabla2[[#This Row],[META_SUR]]*51.25/100</f>
        <v>0</v>
      </c>
      <c r="P199" s="74">
        <f>+Tabla2[[#This Row],[META_SUR]]*6.25/100</f>
        <v>0</v>
      </c>
      <c r="Q199" s="74"/>
      <c r="R199" s="74"/>
      <c r="S199" s="74"/>
      <c r="T199" s="75"/>
      <c r="U199" s="28">
        <f>+Tabla2[[#This Row],[META_TUNJUELITO]]+Tabla2[[#This Row],[META_USME]]+Tabla2[[#This Row],[META_CIUDAD_BOLIVAR]]+Tabla2[[#This Row],[META_SUMAPAZ]]+Tabla2[[#This Row],[META_]]+Tabla2[[#This Row],[META_2]]+Tabla2[[#This Row],[META_SUBRED]]+Tabla2[[#This Row],[META_DISTRITO]]</f>
        <v>0</v>
      </c>
      <c r="V199" s="29">
        <f>+Tabla2[[#This Row],[META_SUR]]-Tabla2[[#This Row],[META_TOTAL]]</f>
        <v>0</v>
      </c>
      <c r="W199" s="73"/>
      <c r="X199" s="74"/>
      <c r="Y199" s="74"/>
      <c r="Z199" s="74"/>
      <c r="AA199" s="74"/>
      <c r="AB199" s="74"/>
      <c r="AC199" s="74"/>
      <c r="AD199" s="75"/>
      <c r="AE199" s="28">
        <f>SUM(Tabla2[[#This Row],[META_TUNJUELITO2]:[META_DISTRITO2]])</f>
        <v>0</v>
      </c>
      <c r="AF199" s="29">
        <f>+Tabla2[[#This Row],[META_SUR]]-Tabla2[[#This Row],[META_TOTAL2]]</f>
        <v>0</v>
      </c>
      <c r="AH199" s="58">
        <f>+Tabla2[[#This Row],[META_TUNJUELITO]]-Tabla2[[#This Row],[META_TUNJUELITO2]]</f>
        <v>0</v>
      </c>
      <c r="AI199" s="59">
        <f>+Tabla2[[#This Row],[META_USME]]-Tabla2[[#This Row],[META_USME2]]</f>
        <v>0</v>
      </c>
      <c r="AJ199" s="59">
        <f>+Tabla2[[#This Row],[META_CIUDAD_BOLIVAR]]-Tabla2[[#This Row],[META_CIUDAD_BOLIVAR2]]</f>
        <v>0</v>
      </c>
      <c r="AK199" s="59">
        <f>+Tabla2[[#This Row],[META_SUMAPAZ]]-Tabla2[[#This Row],[META_SUMAPAZ2]]</f>
        <v>0</v>
      </c>
      <c r="AL199" s="59"/>
      <c r="AM199" s="59"/>
      <c r="AN199" s="59">
        <f>+Tabla2[[#This Row],[META_SUBRED]]-Tabla2[[#This Row],[META_SUBRED2]]</f>
        <v>0</v>
      </c>
      <c r="AO199" s="63">
        <f>+Tabla2[[#This Row],[META_DISTRITO]]-Tabla2[[#This Row],[META_DISTRITO2]]</f>
        <v>0</v>
      </c>
      <c r="AP199" s="62">
        <f t="shared" si="2"/>
        <v>0</v>
      </c>
      <c r="AR199" s="83"/>
      <c r="AS199" s="84"/>
      <c r="AT199" s="84"/>
      <c r="AU199" s="84"/>
      <c r="AV199" s="84"/>
      <c r="AW199" s="84"/>
      <c r="AX199" s="84"/>
      <c r="AY199" s="85"/>
    </row>
    <row r="200" spans="1:51" ht="63.6" hidden="1" customHeight="1">
      <c r="A200" s="19" t="s">
        <v>54</v>
      </c>
      <c r="B200" s="20" t="s">
        <v>280</v>
      </c>
      <c r="C200" s="20" t="s">
        <v>281</v>
      </c>
      <c r="D200" s="21">
        <v>183</v>
      </c>
      <c r="E200" s="20" t="s">
        <v>292</v>
      </c>
      <c r="F200" s="20" t="s">
        <v>283</v>
      </c>
      <c r="G200" s="19" t="s">
        <v>45</v>
      </c>
      <c r="H200" s="19" t="s">
        <v>46</v>
      </c>
      <c r="I200" s="19" t="s">
        <v>65</v>
      </c>
      <c r="J200" s="22">
        <v>61146880</v>
      </c>
      <c r="K200" s="5">
        <v>0</v>
      </c>
      <c r="L200" s="22">
        <f>+Tabla2[[#This Row],[VALOR UNITARIO]]*Tabla2[[#This Row],[META_SUR]]</f>
        <v>0</v>
      </c>
      <c r="M200" s="73">
        <f>+Tabla2[[#This Row],[META_SUR]]*20.63/100</f>
        <v>0</v>
      </c>
      <c r="N200" s="74">
        <f>+Tabla2[[#This Row],[META_SUR]]*21.88/100</f>
        <v>0</v>
      </c>
      <c r="O200" s="74">
        <f>+Tabla2[[#This Row],[META_SUR]]*51.25/100</f>
        <v>0</v>
      </c>
      <c r="P200" s="74">
        <f>+Tabla2[[#This Row],[META_SUR]]*6.25/100</f>
        <v>0</v>
      </c>
      <c r="Q200" s="74"/>
      <c r="R200" s="74"/>
      <c r="S200" s="74"/>
      <c r="T200" s="75"/>
      <c r="U200" s="28">
        <f>+Tabla2[[#This Row],[META_TUNJUELITO]]+Tabla2[[#This Row],[META_USME]]+Tabla2[[#This Row],[META_CIUDAD_BOLIVAR]]+Tabla2[[#This Row],[META_SUMAPAZ]]+Tabla2[[#This Row],[META_]]+Tabla2[[#This Row],[META_2]]+Tabla2[[#This Row],[META_SUBRED]]+Tabla2[[#This Row],[META_DISTRITO]]</f>
        <v>0</v>
      </c>
      <c r="V200" s="29">
        <f>+Tabla2[[#This Row],[META_SUR]]-Tabla2[[#This Row],[META_TOTAL]]</f>
        <v>0</v>
      </c>
      <c r="W200" s="73"/>
      <c r="X200" s="74"/>
      <c r="Y200" s="74"/>
      <c r="Z200" s="74"/>
      <c r="AA200" s="74"/>
      <c r="AB200" s="74"/>
      <c r="AC200" s="74"/>
      <c r="AD200" s="75"/>
      <c r="AE200" s="28">
        <f>SUM(Tabla2[[#This Row],[META_TUNJUELITO2]:[META_DISTRITO2]])</f>
        <v>0</v>
      </c>
      <c r="AF200" s="29">
        <f>+Tabla2[[#This Row],[META_SUR]]-Tabla2[[#This Row],[META_TOTAL2]]</f>
        <v>0</v>
      </c>
      <c r="AH200" s="58">
        <f>+Tabla2[[#This Row],[META_TUNJUELITO]]-Tabla2[[#This Row],[META_TUNJUELITO2]]</f>
        <v>0</v>
      </c>
      <c r="AI200" s="59">
        <f>+Tabla2[[#This Row],[META_USME]]-Tabla2[[#This Row],[META_USME2]]</f>
        <v>0</v>
      </c>
      <c r="AJ200" s="59">
        <f>+Tabla2[[#This Row],[META_CIUDAD_BOLIVAR]]-Tabla2[[#This Row],[META_CIUDAD_BOLIVAR2]]</f>
        <v>0</v>
      </c>
      <c r="AK200" s="59">
        <f>+Tabla2[[#This Row],[META_SUMAPAZ]]-Tabla2[[#This Row],[META_SUMAPAZ2]]</f>
        <v>0</v>
      </c>
      <c r="AL200" s="59"/>
      <c r="AM200" s="59"/>
      <c r="AN200" s="59">
        <f>+Tabla2[[#This Row],[META_SUBRED]]-Tabla2[[#This Row],[META_SUBRED2]]</f>
        <v>0</v>
      </c>
      <c r="AO200" s="63">
        <f>+Tabla2[[#This Row],[META_DISTRITO]]-Tabla2[[#This Row],[META_DISTRITO2]]</f>
        <v>0</v>
      </c>
      <c r="AP200" s="62">
        <f t="shared" si="2"/>
        <v>0</v>
      </c>
      <c r="AR200" s="83"/>
      <c r="AS200" s="84"/>
      <c r="AT200" s="84"/>
      <c r="AU200" s="84"/>
      <c r="AV200" s="84"/>
      <c r="AW200" s="84"/>
      <c r="AX200" s="84"/>
      <c r="AY200" s="85"/>
    </row>
    <row r="201" spans="1:51" ht="63.6" hidden="1" customHeight="1">
      <c r="A201" s="19" t="s">
        <v>54</v>
      </c>
      <c r="B201" s="20" t="s">
        <v>280</v>
      </c>
      <c r="C201" s="20" t="s">
        <v>281</v>
      </c>
      <c r="D201" s="21">
        <v>184</v>
      </c>
      <c r="E201" s="20" t="s">
        <v>293</v>
      </c>
      <c r="F201" s="20" t="s">
        <v>283</v>
      </c>
      <c r="G201" s="19" t="s">
        <v>45</v>
      </c>
      <c r="H201" s="19" t="s">
        <v>46</v>
      </c>
      <c r="I201" s="19" t="s">
        <v>65</v>
      </c>
      <c r="J201" s="22">
        <v>9941299</v>
      </c>
      <c r="K201" s="5">
        <v>3</v>
      </c>
      <c r="L201" s="22">
        <f>+Tabla2[[#This Row],[VALOR UNITARIO]]*Tabla2[[#This Row],[META_SUR]]</f>
        <v>29823897</v>
      </c>
      <c r="M201" s="73">
        <v>0</v>
      </c>
      <c r="N201" s="74">
        <v>0</v>
      </c>
      <c r="O201" s="74">
        <v>0</v>
      </c>
      <c r="P201" s="74">
        <v>0</v>
      </c>
      <c r="Q201" s="74"/>
      <c r="R201" s="74"/>
      <c r="S201" s="74">
        <v>3</v>
      </c>
      <c r="T201" s="75">
        <v>0</v>
      </c>
      <c r="U201" s="28">
        <f>+Tabla2[[#This Row],[META_TUNJUELITO]]+Tabla2[[#This Row],[META_USME]]+Tabla2[[#This Row],[META_CIUDAD_BOLIVAR]]+Tabla2[[#This Row],[META_SUMAPAZ]]+Tabla2[[#This Row],[META_]]+Tabla2[[#This Row],[META_2]]+Tabla2[[#This Row],[META_SUBRED]]+Tabla2[[#This Row],[META_DISTRITO]]</f>
        <v>3</v>
      </c>
      <c r="V201" s="29">
        <f>+Tabla2[[#This Row],[META_SUR]]-Tabla2[[#This Row],[META_TOTAL]]</f>
        <v>0</v>
      </c>
      <c r="W201" s="73"/>
      <c r="X201" s="74"/>
      <c r="Y201" s="74"/>
      <c r="Z201" s="74"/>
      <c r="AA201" s="74"/>
      <c r="AB201" s="74"/>
      <c r="AC201" s="74">
        <v>3</v>
      </c>
      <c r="AD201" s="75"/>
      <c r="AE201" s="28">
        <f>SUM(Tabla2[[#This Row],[META_TUNJUELITO2]:[META_DISTRITO2]])</f>
        <v>3</v>
      </c>
      <c r="AF201" s="29">
        <f>+Tabla2[[#This Row],[META_SUR]]-Tabla2[[#This Row],[META_TOTAL2]]</f>
        <v>0</v>
      </c>
      <c r="AH201" s="58">
        <f>+Tabla2[[#This Row],[META_TUNJUELITO]]-Tabla2[[#This Row],[META_TUNJUELITO2]]</f>
        <v>0</v>
      </c>
      <c r="AI201" s="59">
        <f>+Tabla2[[#This Row],[META_USME]]-Tabla2[[#This Row],[META_USME2]]</f>
        <v>0</v>
      </c>
      <c r="AJ201" s="59">
        <f>+Tabla2[[#This Row],[META_CIUDAD_BOLIVAR]]-Tabla2[[#This Row],[META_CIUDAD_BOLIVAR2]]</f>
        <v>0</v>
      </c>
      <c r="AK201" s="59">
        <f>+Tabla2[[#This Row],[META_SUMAPAZ]]-Tabla2[[#This Row],[META_SUMAPAZ2]]</f>
        <v>0</v>
      </c>
      <c r="AL201" s="59"/>
      <c r="AM201" s="59"/>
      <c r="AN201" s="59">
        <f>+Tabla2[[#This Row],[META_SUBRED]]-Tabla2[[#This Row],[META_SUBRED2]]</f>
        <v>0</v>
      </c>
      <c r="AO201" s="63">
        <f>+Tabla2[[#This Row],[META_DISTRITO]]-Tabla2[[#This Row],[META_DISTRITO2]]</f>
        <v>0</v>
      </c>
      <c r="AP201" s="62">
        <f t="shared" si="2"/>
        <v>0</v>
      </c>
      <c r="AR201" s="83"/>
      <c r="AS201" s="84"/>
      <c r="AT201" s="84"/>
      <c r="AU201" s="84"/>
      <c r="AV201" s="84"/>
      <c r="AW201" s="84"/>
      <c r="AX201" s="84"/>
      <c r="AY201" s="85"/>
    </row>
    <row r="202" spans="1:51" ht="63.6" hidden="1" customHeight="1">
      <c r="A202" s="19" t="s">
        <v>54</v>
      </c>
      <c r="B202" s="20" t="s">
        <v>280</v>
      </c>
      <c r="C202" s="20" t="s">
        <v>281</v>
      </c>
      <c r="D202" s="21">
        <v>185</v>
      </c>
      <c r="E202" s="20" t="s">
        <v>294</v>
      </c>
      <c r="F202" s="20" t="s">
        <v>283</v>
      </c>
      <c r="G202" s="19" t="s">
        <v>45</v>
      </c>
      <c r="H202" s="19" t="s">
        <v>46</v>
      </c>
      <c r="I202" s="19" t="s">
        <v>65</v>
      </c>
      <c r="J202" s="22">
        <v>40189280</v>
      </c>
      <c r="K202" s="5">
        <v>3</v>
      </c>
      <c r="L202" s="22">
        <f>+Tabla2[[#This Row],[VALOR UNITARIO]]*Tabla2[[#This Row],[META_SUR]]</f>
        <v>120567840</v>
      </c>
      <c r="M202" s="73">
        <v>0</v>
      </c>
      <c r="N202" s="74">
        <v>0</v>
      </c>
      <c r="O202" s="74">
        <v>0</v>
      </c>
      <c r="P202" s="74">
        <v>0</v>
      </c>
      <c r="Q202" s="74"/>
      <c r="R202" s="74"/>
      <c r="S202" s="74">
        <v>3</v>
      </c>
      <c r="T202" s="75">
        <v>0</v>
      </c>
      <c r="U202" s="28">
        <f>+Tabla2[[#This Row],[META_TUNJUELITO]]+Tabla2[[#This Row],[META_USME]]+Tabla2[[#This Row],[META_CIUDAD_BOLIVAR]]+Tabla2[[#This Row],[META_SUMAPAZ]]+Tabla2[[#This Row],[META_]]+Tabla2[[#This Row],[META_2]]+Tabla2[[#This Row],[META_SUBRED]]+Tabla2[[#This Row],[META_DISTRITO]]</f>
        <v>3</v>
      </c>
      <c r="V202" s="29">
        <f>+Tabla2[[#This Row],[META_SUR]]-Tabla2[[#This Row],[META_TOTAL]]</f>
        <v>0</v>
      </c>
      <c r="W202" s="73"/>
      <c r="X202" s="74"/>
      <c r="Y202" s="74"/>
      <c r="Z202" s="74"/>
      <c r="AA202" s="74"/>
      <c r="AB202" s="74"/>
      <c r="AC202" s="74">
        <v>3</v>
      </c>
      <c r="AD202" s="75"/>
      <c r="AE202" s="28">
        <f>SUM(Tabla2[[#This Row],[META_TUNJUELITO2]:[META_DISTRITO2]])</f>
        <v>3</v>
      </c>
      <c r="AF202" s="29">
        <f>+Tabla2[[#This Row],[META_SUR]]-Tabla2[[#This Row],[META_TOTAL2]]</f>
        <v>0</v>
      </c>
      <c r="AH202" s="58">
        <f>+Tabla2[[#This Row],[META_TUNJUELITO]]-Tabla2[[#This Row],[META_TUNJUELITO2]]</f>
        <v>0</v>
      </c>
      <c r="AI202" s="59">
        <f>+Tabla2[[#This Row],[META_USME]]-Tabla2[[#This Row],[META_USME2]]</f>
        <v>0</v>
      </c>
      <c r="AJ202" s="59">
        <f>+Tabla2[[#This Row],[META_CIUDAD_BOLIVAR]]-Tabla2[[#This Row],[META_CIUDAD_BOLIVAR2]]</f>
        <v>0</v>
      </c>
      <c r="AK202" s="59">
        <f>+Tabla2[[#This Row],[META_SUMAPAZ]]-Tabla2[[#This Row],[META_SUMAPAZ2]]</f>
        <v>0</v>
      </c>
      <c r="AL202" s="59"/>
      <c r="AM202" s="59"/>
      <c r="AN202" s="59">
        <f>+Tabla2[[#This Row],[META_SUBRED]]-Tabla2[[#This Row],[META_SUBRED2]]</f>
        <v>0</v>
      </c>
      <c r="AO202" s="63">
        <f>+Tabla2[[#This Row],[META_DISTRITO]]-Tabla2[[#This Row],[META_DISTRITO2]]</f>
        <v>0</v>
      </c>
      <c r="AP202" s="62">
        <f t="shared" ref="AP202:AP265" si="3">SUM(AH202:AO202)</f>
        <v>0</v>
      </c>
      <c r="AR202" s="83"/>
      <c r="AS202" s="84"/>
      <c r="AT202" s="84"/>
      <c r="AU202" s="84"/>
      <c r="AV202" s="84"/>
      <c r="AW202" s="84"/>
      <c r="AX202" s="84"/>
      <c r="AY202" s="85"/>
    </row>
    <row r="203" spans="1:51" ht="63.6" hidden="1" customHeight="1">
      <c r="A203" s="19" t="s">
        <v>54</v>
      </c>
      <c r="B203" s="20" t="s">
        <v>280</v>
      </c>
      <c r="C203" s="20" t="s">
        <v>281</v>
      </c>
      <c r="D203" s="21">
        <v>186</v>
      </c>
      <c r="E203" s="20" t="s">
        <v>295</v>
      </c>
      <c r="F203" s="20" t="s">
        <v>283</v>
      </c>
      <c r="G203" s="19" t="s">
        <v>45</v>
      </c>
      <c r="H203" s="19" t="s">
        <v>67</v>
      </c>
      <c r="I203" s="19" t="s">
        <v>47</v>
      </c>
      <c r="J203" s="22">
        <v>7347488</v>
      </c>
      <c r="K203" s="5">
        <v>0</v>
      </c>
      <c r="L203" s="22">
        <f>+Tabla2[[#This Row],[VALOR UNITARIO]]*Tabla2[[#This Row],[META_SUR]]</f>
        <v>0</v>
      </c>
      <c r="M203" s="73">
        <f>+Tabla2[[#This Row],[META_SUR]]*20.63/100</f>
        <v>0</v>
      </c>
      <c r="N203" s="74">
        <f>+Tabla2[[#This Row],[META_SUR]]*21.88/100</f>
        <v>0</v>
      </c>
      <c r="O203" s="74">
        <f>+Tabla2[[#This Row],[META_SUR]]*51.25/100</f>
        <v>0</v>
      </c>
      <c r="P203" s="74">
        <f>+Tabla2[[#This Row],[META_SUR]]*6.25/100</f>
        <v>0</v>
      </c>
      <c r="Q203" s="74"/>
      <c r="R203" s="74"/>
      <c r="S203" s="74"/>
      <c r="T203" s="75"/>
      <c r="U203" s="28">
        <f>+Tabla2[[#This Row],[META_TUNJUELITO]]+Tabla2[[#This Row],[META_USME]]+Tabla2[[#This Row],[META_CIUDAD_BOLIVAR]]+Tabla2[[#This Row],[META_SUMAPAZ]]+Tabla2[[#This Row],[META_]]+Tabla2[[#This Row],[META_2]]+Tabla2[[#This Row],[META_SUBRED]]+Tabla2[[#This Row],[META_DISTRITO]]</f>
        <v>0</v>
      </c>
      <c r="V203" s="29">
        <f>+Tabla2[[#This Row],[META_SUR]]-Tabla2[[#This Row],[META_TOTAL]]</f>
        <v>0</v>
      </c>
      <c r="W203" s="73"/>
      <c r="X203" s="74"/>
      <c r="Y203" s="74"/>
      <c r="Z203" s="74"/>
      <c r="AA203" s="74"/>
      <c r="AB203" s="74"/>
      <c r="AC203" s="74"/>
      <c r="AD203" s="75"/>
      <c r="AE203" s="28">
        <f>SUM(Tabla2[[#This Row],[META_TUNJUELITO2]:[META_DISTRITO2]])</f>
        <v>0</v>
      </c>
      <c r="AF203" s="29">
        <f>+Tabla2[[#This Row],[META_SUR]]-Tabla2[[#This Row],[META_TOTAL2]]</f>
        <v>0</v>
      </c>
      <c r="AH203" s="58">
        <f>+Tabla2[[#This Row],[META_TUNJUELITO]]-Tabla2[[#This Row],[META_TUNJUELITO2]]</f>
        <v>0</v>
      </c>
      <c r="AI203" s="59">
        <f>+Tabla2[[#This Row],[META_USME]]-Tabla2[[#This Row],[META_USME2]]</f>
        <v>0</v>
      </c>
      <c r="AJ203" s="59">
        <f>+Tabla2[[#This Row],[META_CIUDAD_BOLIVAR]]-Tabla2[[#This Row],[META_CIUDAD_BOLIVAR2]]</f>
        <v>0</v>
      </c>
      <c r="AK203" s="59">
        <f>+Tabla2[[#This Row],[META_SUMAPAZ]]-Tabla2[[#This Row],[META_SUMAPAZ2]]</f>
        <v>0</v>
      </c>
      <c r="AL203" s="59"/>
      <c r="AM203" s="59"/>
      <c r="AN203" s="59">
        <f>+Tabla2[[#This Row],[META_SUBRED]]-Tabla2[[#This Row],[META_SUBRED2]]</f>
        <v>0</v>
      </c>
      <c r="AO203" s="63">
        <f>+Tabla2[[#This Row],[META_DISTRITO]]-Tabla2[[#This Row],[META_DISTRITO2]]</f>
        <v>0</v>
      </c>
      <c r="AP203" s="62">
        <f t="shared" si="3"/>
        <v>0</v>
      </c>
      <c r="AR203" s="83"/>
      <c r="AS203" s="84"/>
      <c r="AT203" s="84"/>
      <c r="AU203" s="84"/>
      <c r="AV203" s="84"/>
      <c r="AW203" s="84"/>
      <c r="AX203" s="84"/>
      <c r="AY203" s="85"/>
    </row>
    <row r="204" spans="1:51" ht="75.95" hidden="1" customHeight="1">
      <c r="A204" s="19" t="s">
        <v>54</v>
      </c>
      <c r="B204" s="20" t="s">
        <v>280</v>
      </c>
      <c r="C204" s="20" t="s">
        <v>296</v>
      </c>
      <c r="D204" s="21">
        <v>187</v>
      </c>
      <c r="E204" s="20" t="s">
        <v>297</v>
      </c>
      <c r="F204" s="20" t="s">
        <v>283</v>
      </c>
      <c r="G204" s="19" t="s">
        <v>45</v>
      </c>
      <c r="H204" s="19" t="s">
        <v>46</v>
      </c>
      <c r="I204" s="19" t="s">
        <v>65</v>
      </c>
      <c r="J204" s="22">
        <v>3994272</v>
      </c>
      <c r="K204" s="5">
        <v>30</v>
      </c>
      <c r="L204" s="22">
        <f>+Tabla2[[#This Row],[VALOR UNITARIO]]*Tabla2[[#This Row],[META_SUR]]</f>
        <v>119828160</v>
      </c>
      <c r="M204" s="73">
        <v>0</v>
      </c>
      <c r="N204" s="74">
        <v>0</v>
      </c>
      <c r="O204" s="74">
        <v>0</v>
      </c>
      <c r="P204" s="74">
        <v>0</v>
      </c>
      <c r="Q204" s="74"/>
      <c r="R204" s="74"/>
      <c r="S204" s="74">
        <v>30</v>
      </c>
      <c r="T204" s="75">
        <v>0</v>
      </c>
      <c r="U204" s="28">
        <f>+Tabla2[[#This Row],[META_TUNJUELITO]]+Tabla2[[#This Row],[META_USME]]+Tabla2[[#This Row],[META_CIUDAD_BOLIVAR]]+Tabla2[[#This Row],[META_SUMAPAZ]]+Tabla2[[#This Row],[META_]]+Tabla2[[#This Row],[META_2]]+Tabla2[[#This Row],[META_SUBRED]]+Tabla2[[#This Row],[META_DISTRITO]]</f>
        <v>30</v>
      </c>
      <c r="V204" s="29">
        <f>+Tabla2[[#This Row],[META_SUR]]-Tabla2[[#This Row],[META_TOTAL]]</f>
        <v>0</v>
      </c>
      <c r="W204" s="73"/>
      <c r="X204" s="74"/>
      <c r="Y204" s="74"/>
      <c r="Z204" s="74"/>
      <c r="AA204" s="74"/>
      <c r="AB204" s="74"/>
      <c r="AC204" s="74">
        <v>30</v>
      </c>
      <c r="AD204" s="75"/>
      <c r="AE204" s="28">
        <f>SUM(Tabla2[[#This Row],[META_TUNJUELITO2]:[META_DISTRITO2]])</f>
        <v>30</v>
      </c>
      <c r="AF204" s="29">
        <f>+Tabla2[[#This Row],[META_SUR]]-Tabla2[[#This Row],[META_TOTAL2]]</f>
        <v>0</v>
      </c>
      <c r="AH204" s="58">
        <f>+Tabla2[[#This Row],[META_TUNJUELITO]]-Tabla2[[#This Row],[META_TUNJUELITO2]]</f>
        <v>0</v>
      </c>
      <c r="AI204" s="59">
        <f>+Tabla2[[#This Row],[META_USME]]-Tabla2[[#This Row],[META_USME2]]</f>
        <v>0</v>
      </c>
      <c r="AJ204" s="59">
        <f>+Tabla2[[#This Row],[META_CIUDAD_BOLIVAR]]-Tabla2[[#This Row],[META_CIUDAD_BOLIVAR2]]</f>
        <v>0</v>
      </c>
      <c r="AK204" s="59">
        <f>+Tabla2[[#This Row],[META_SUMAPAZ]]-Tabla2[[#This Row],[META_SUMAPAZ2]]</f>
        <v>0</v>
      </c>
      <c r="AL204" s="59"/>
      <c r="AM204" s="59"/>
      <c r="AN204" s="59">
        <f>+Tabla2[[#This Row],[META_SUBRED]]-Tabla2[[#This Row],[META_SUBRED2]]</f>
        <v>0</v>
      </c>
      <c r="AO204" s="63">
        <f>+Tabla2[[#This Row],[META_DISTRITO]]-Tabla2[[#This Row],[META_DISTRITO2]]</f>
        <v>0</v>
      </c>
      <c r="AP204" s="62">
        <f t="shared" si="3"/>
        <v>0</v>
      </c>
      <c r="AR204" s="83"/>
      <c r="AS204" s="84"/>
      <c r="AT204" s="84"/>
      <c r="AU204" s="84"/>
      <c r="AV204" s="84"/>
      <c r="AW204" s="84"/>
      <c r="AX204" s="84"/>
      <c r="AY204" s="85"/>
    </row>
    <row r="205" spans="1:51" ht="75.95" hidden="1" customHeight="1">
      <c r="A205" s="19" t="s">
        <v>54</v>
      </c>
      <c r="B205" s="20" t="s">
        <v>280</v>
      </c>
      <c r="C205" s="20" t="s">
        <v>296</v>
      </c>
      <c r="D205" s="21">
        <v>188</v>
      </c>
      <c r="E205" s="20" t="s">
        <v>298</v>
      </c>
      <c r="F205" s="20" t="s">
        <v>283</v>
      </c>
      <c r="G205" s="19" t="s">
        <v>45</v>
      </c>
      <c r="H205" s="19" t="s">
        <v>46</v>
      </c>
      <c r="I205" s="19" t="s">
        <v>65</v>
      </c>
      <c r="J205" s="22">
        <v>33280669</v>
      </c>
      <c r="K205" s="5">
        <v>0</v>
      </c>
      <c r="L205" s="22">
        <f>+Tabla2[[#This Row],[VALOR UNITARIO]]*Tabla2[[#This Row],[META_SUR]]</f>
        <v>0</v>
      </c>
      <c r="M205" s="73">
        <f>+Tabla2[[#This Row],[META_SUR]]*20.63/100</f>
        <v>0</v>
      </c>
      <c r="N205" s="74">
        <f>+Tabla2[[#This Row],[META_SUR]]*21.88/100</f>
        <v>0</v>
      </c>
      <c r="O205" s="74">
        <f>+Tabla2[[#This Row],[META_SUR]]*51.25/100</f>
        <v>0</v>
      </c>
      <c r="P205" s="74">
        <f>+Tabla2[[#This Row],[META_SUR]]*6.25/100</f>
        <v>0</v>
      </c>
      <c r="Q205" s="74"/>
      <c r="R205" s="74"/>
      <c r="S205" s="74"/>
      <c r="T205" s="75"/>
      <c r="U205" s="28">
        <f>+Tabla2[[#This Row],[META_TUNJUELITO]]+Tabla2[[#This Row],[META_USME]]+Tabla2[[#This Row],[META_CIUDAD_BOLIVAR]]+Tabla2[[#This Row],[META_SUMAPAZ]]+Tabla2[[#This Row],[META_]]+Tabla2[[#This Row],[META_2]]+Tabla2[[#This Row],[META_SUBRED]]+Tabla2[[#This Row],[META_DISTRITO]]</f>
        <v>0</v>
      </c>
      <c r="V205" s="29">
        <f>+Tabla2[[#This Row],[META_SUR]]-Tabla2[[#This Row],[META_TOTAL]]</f>
        <v>0</v>
      </c>
      <c r="W205" s="73"/>
      <c r="X205" s="74"/>
      <c r="Y205" s="74"/>
      <c r="Z205" s="74"/>
      <c r="AA205" s="74"/>
      <c r="AB205" s="74"/>
      <c r="AC205" s="74"/>
      <c r="AD205" s="75"/>
      <c r="AE205" s="28">
        <f>SUM(Tabla2[[#This Row],[META_TUNJUELITO2]:[META_DISTRITO2]])</f>
        <v>0</v>
      </c>
      <c r="AF205" s="29">
        <f>+Tabla2[[#This Row],[META_SUR]]-Tabla2[[#This Row],[META_TOTAL2]]</f>
        <v>0</v>
      </c>
      <c r="AH205" s="58">
        <f>+Tabla2[[#This Row],[META_TUNJUELITO]]-Tabla2[[#This Row],[META_TUNJUELITO2]]</f>
        <v>0</v>
      </c>
      <c r="AI205" s="59">
        <f>+Tabla2[[#This Row],[META_USME]]-Tabla2[[#This Row],[META_USME2]]</f>
        <v>0</v>
      </c>
      <c r="AJ205" s="59">
        <f>+Tabla2[[#This Row],[META_CIUDAD_BOLIVAR]]-Tabla2[[#This Row],[META_CIUDAD_BOLIVAR2]]</f>
        <v>0</v>
      </c>
      <c r="AK205" s="59">
        <f>+Tabla2[[#This Row],[META_SUMAPAZ]]-Tabla2[[#This Row],[META_SUMAPAZ2]]</f>
        <v>0</v>
      </c>
      <c r="AL205" s="59"/>
      <c r="AM205" s="59"/>
      <c r="AN205" s="59">
        <f>+Tabla2[[#This Row],[META_SUBRED]]-Tabla2[[#This Row],[META_SUBRED2]]</f>
        <v>0</v>
      </c>
      <c r="AO205" s="63">
        <f>+Tabla2[[#This Row],[META_DISTRITO]]-Tabla2[[#This Row],[META_DISTRITO2]]</f>
        <v>0</v>
      </c>
      <c r="AP205" s="62">
        <f t="shared" si="3"/>
        <v>0</v>
      </c>
      <c r="AR205" s="83"/>
      <c r="AS205" s="84"/>
      <c r="AT205" s="84"/>
      <c r="AU205" s="84"/>
      <c r="AV205" s="84"/>
      <c r="AW205" s="84"/>
      <c r="AX205" s="84"/>
      <c r="AY205" s="85"/>
    </row>
    <row r="206" spans="1:51" ht="75.95" hidden="1" customHeight="1">
      <c r="A206" s="19" t="s">
        <v>54</v>
      </c>
      <c r="B206" s="20" t="s">
        <v>280</v>
      </c>
      <c r="C206" s="20" t="s">
        <v>296</v>
      </c>
      <c r="D206" s="21">
        <v>189</v>
      </c>
      <c r="E206" s="20" t="s">
        <v>299</v>
      </c>
      <c r="F206" s="20" t="s">
        <v>283</v>
      </c>
      <c r="G206" s="19" t="s">
        <v>45</v>
      </c>
      <c r="H206" s="19" t="s">
        <v>46</v>
      </c>
      <c r="I206" s="19" t="s">
        <v>65</v>
      </c>
      <c r="J206" s="22">
        <v>25933181</v>
      </c>
      <c r="K206" s="5">
        <v>3</v>
      </c>
      <c r="L206" s="22">
        <f>+Tabla2[[#This Row],[VALOR UNITARIO]]*Tabla2[[#This Row],[META_SUR]]</f>
        <v>77799543</v>
      </c>
      <c r="M206" s="73">
        <v>0</v>
      </c>
      <c r="N206" s="74">
        <v>0</v>
      </c>
      <c r="O206" s="74">
        <v>0</v>
      </c>
      <c r="P206" s="74">
        <v>0</v>
      </c>
      <c r="Q206" s="74"/>
      <c r="R206" s="74"/>
      <c r="S206" s="74">
        <v>3</v>
      </c>
      <c r="T206" s="75">
        <v>0</v>
      </c>
      <c r="U206" s="28">
        <f>+Tabla2[[#This Row],[META_TUNJUELITO]]+Tabla2[[#This Row],[META_USME]]+Tabla2[[#This Row],[META_CIUDAD_BOLIVAR]]+Tabla2[[#This Row],[META_SUMAPAZ]]+Tabla2[[#This Row],[META_]]+Tabla2[[#This Row],[META_2]]+Tabla2[[#This Row],[META_SUBRED]]+Tabla2[[#This Row],[META_DISTRITO]]</f>
        <v>3</v>
      </c>
      <c r="V206" s="29">
        <f>+Tabla2[[#This Row],[META_SUR]]-Tabla2[[#This Row],[META_TOTAL]]</f>
        <v>0</v>
      </c>
      <c r="W206" s="73"/>
      <c r="X206" s="74"/>
      <c r="Y206" s="74"/>
      <c r="Z206" s="74"/>
      <c r="AA206" s="74"/>
      <c r="AB206" s="74"/>
      <c r="AC206" s="74">
        <v>3</v>
      </c>
      <c r="AD206" s="75"/>
      <c r="AE206" s="28">
        <f>SUM(Tabla2[[#This Row],[META_TUNJUELITO2]:[META_DISTRITO2]])</f>
        <v>3</v>
      </c>
      <c r="AF206" s="29">
        <f>+Tabla2[[#This Row],[META_SUR]]-Tabla2[[#This Row],[META_TOTAL2]]</f>
        <v>0</v>
      </c>
      <c r="AH206" s="58">
        <f>+Tabla2[[#This Row],[META_TUNJUELITO]]-Tabla2[[#This Row],[META_TUNJUELITO2]]</f>
        <v>0</v>
      </c>
      <c r="AI206" s="59">
        <f>+Tabla2[[#This Row],[META_USME]]-Tabla2[[#This Row],[META_USME2]]</f>
        <v>0</v>
      </c>
      <c r="AJ206" s="59">
        <f>+Tabla2[[#This Row],[META_CIUDAD_BOLIVAR]]-Tabla2[[#This Row],[META_CIUDAD_BOLIVAR2]]</f>
        <v>0</v>
      </c>
      <c r="AK206" s="59">
        <f>+Tabla2[[#This Row],[META_SUMAPAZ]]-Tabla2[[#This Row],[META_SUMAPAZ2]]</f>
        <v>0</v>
      </c>
      <c r="AL206" s="59"/>
      <c r="AM206" s="59"/>
      <c r="AN206" s="59">
        <f>+Tabla2[[#This Row],[META_SUBRED]]-Tabla2[[#This Row],[META_SUBRED2]]</f>
        <v>0</v>
      </c>
      <c r="AO206" s="63">
        <f>+Tabla2[[#This Row],[META_DISTRITO]]-Tabla2[[#This Row],[META_DISTRITO2]]</f>
        <v>0</v>
      </c>
      <c r="AP206" s="62">
        <f t="shared" si="3"/>
        <v>0</v>
      </c>
      <c r="AR206" s="83"/>
      <c r="AS206" s="84"/>
      <c r="AT206" s="84"/>
      <c r="AU206" s="84"/>
      <c r="AV206" s="84"/>
      <c r="AW206" s="84"/>
      <c r="AX206" s="84"/>
      <c r="AY206" s="85"/>
    </row>
    <row r="207" spans="1:51" ht="75.95" hidden="1" customHeight="1">
      <c r="A207" s="19" t="s">
        <v>54</v>
      </c>
      <c r="B207" s="20" t="s">
        <v>280</v>
      </c>
      <c r="C207" s="20" t="s">
        <v>296</v>
      </c>
      <c r="D207" s="21">
        <v>190</v>
      </c>
      <c r="E207" s="20" t="s">
        <v>300</v>
      </c>
      <c r="F207" s="20" t="s">
        <v>283</v>
      </c>
      <c r="G207" s="19" t="s">
        <v>45</v>
      </c>
      <c r="H207" s="19" t="s">
        <v>46</v>
      </c>
      <c r="I207" s="19" t="s">
        <v>65</v>
      </c>
      <c r="J207" s="22">
        <v>8432352</v>
      </c>
      <c r="K207" s="5">
        <v>3</v>
      </c>
      <c r="L207" s="22">
        <f>+Tabla2[[#This Row],[VALOR UNITARIO]]*Tabla2[[#This Row],[META_SUR]]</f>
        <v>25297056</v>
      </c>
      <c r="M207" s="73">
        <v>0</v>
      </c>
      <c r="N207" s="74">
        <v>0</v>
      </c>
      <c r="O207" s="74">
        <v>0</v>
      </c>
      <c r="P207" s="74">
        <v>0</v>
      </c>
      <c r="Q207" s="74"/>
      <c r="R207" s="74"/>
      <c r="S207" s="74">
        <v>3</v>
      </c>
      <c r="T207" s="75">
        <v>0</v>
      </c>
      <c r="U207" s="28">
        <f>+Tabla2[[#This Row],[META_TUNJUELITO]]+Tabla2[[#This Row],[META_USME]]+Tabla2[[#This Row],[META_CIUDAD_BOLIVAR]]+Tabla2[[#This Row],[META_SUMAPAZ]]+Tabla2[[#This Row],[META_]]+Tabla2[[#This Row],[META_2]]+Tabla2[[#This Row],[META_SUBRED]]+Tabla2[[#This Row],[META_DISTRITO]]</f>
        <v>3</v>
      </c>
      <c r="V207" s="29">
        <f>+Tabla2[[#This Row],[META_SUR]]-Tabla2[[#This Row],[META_TOTAL]]</f>
        <v>0</v>
      </c>
      <c r="W207" s="73"/>
      <c r="X207" s="74"/>
      <c r="Y207" s="74"/>
      <c r="Z207" s="74"/>
      <c r="AA207" s="74"/>
      <c r="AB207" s="74"/>
      <c r="AC207" s="74">
        <v>3</v>
      </c>
      <c r="AD207" s="75"/>
      <c r="AE207" s="28">
        <f>SUM(Tabla2[[#This Row],[META_TUNJUELITO2]:[META_DISTRITO2]])</f>
        <v>3</v>
      </c>
      <c r="AF207" s="29">
        <f>+Tabla2[[#This Row],[META_SUR]]-Tabla2[[#This Row],[META_TOTAL2]]</f>
        <v>0</v>
      </c>
      <c r="AH207" s="58">
        <f>+Tabla2[[#This Row],[META_TUNJUELITO]]-Tabla2[[#This Row],[META_TUNJUELITO2]]</f>
        <v>0</v>
      </c>
      <c r="AI207" s="59">
        <f>+Tabla2[[#This Row],[META_USME]]-Tabla2[[#This Row],[META_USME2]]</f>
        <v>0</v>
      </c>
      <c r="AJ207" s="59">
        <f>+Tabla2[[#This Row],[META_CIUDAD_BOLIVAR]]-Tabla2[[#This Row],[META_CIUDAD_BOLIVAR2]]</f>
        <v>0</v>
      </c>
      <c r="AK207" s="59">
        <f>+Tabla2[[#This Row],[META_SUMAPAZ]]-Tabla2[[#This Row],[META_SUMAPAZ2]]</f>
        <v>0</v>
      </c>
      <c r="AL207" s="59"/>
      <c r="AM207" s="59"/>
      <c r="AN207" s="59">
        <f>+Tabla2[[#This Row],[META_SUBRED]]-Tabla2[[#This Row],[META_SUBRED2]]</f>
        <v>0</v>
      </c>
      <c r="AO207" s="63">
        <f>+Tabla2[[#This Row],[META_DISTRITO]]-Tabla2[[#This Row],[META_DISTRITO2]]</f>
        <v>0</v>
      </c>
      <c r="AP207" s="62">
        <f t="shared" si="3"/>
        <v>0</v>
      </c>
      <c r="AR207" s="83"/>
      <c r="AS207" s="84"/>
      <c r="AT207" s="84"/>
      <c r="AU207" s="84"/>
      <c r="AV207" s="84"/>
      <c r="AW207" s="84"/>
      <c r="AX207" s="84"/>
      <c r="AY207" s="85"/>
    </row>
    <row r="208" spans="1:51" ht="63.6" hidden="1" customHeight="1">
      <c r="A208" s="19" t="s">
        <v>54</v>
      </c>
      <c r="B208" s="20" t="s">
        <v>280</v>
      </c>
      <c r="C208" s="20" t="s">
        <v>281</v>
      </c>
      <c r="D208" s="21">
        <v>191</v>
      </c>
      <c r="E208" s="20" t="s">
        <v>301</v>
      </c>
      <c r="F208" s="20" t="s">
        <v>283</v>
      </c>
      <c r="G208" s="19" t="s">
        <v>45</v>
      </c>
      <c r="H208" s="19" t="s">
        <v>46</v>
      </c>
      <c r="I208" s="19" t="s">
        <v>65</v>
      </c>
      <c r="J208" s="22">
        <v>7347488</v>
      </c>
      <c r="K208" s="5">
        <v>0</v>
      </c>
      <c r="L208" s="22">
        <f>+Tabla2[[#This Row],[VALOR UNITARIO]]*Tabla2[[#This Row],[META_SUR]]</f>
        <v>0</v>
      </c>
      <c r="M208" s="73">
        <f>+Tabla2[[#This Row],[META_SUR]]*20.63/100</f>
        <v>0</v>
      </c>
      <c r="N208" s="74">
        <f>+Tabla2[[#This Row],[META_SUR]]*21.88/100</f>
        <v>0</v>
      </c>
      <c r="O208" s="74">
        <f>+Tabla2[[#This Row],[META_SUR]]*51.25/100</f>
        <v>0</v>
      </c>
      <c r="P208" s="74">
        <f>+Tabla2[[#This Row],[META_SUR]]*6.25/100</f>
        <v>0</v>
      </c>
      <c r="Q208" s="74"/>
      <c r="R208" s="74"/>
      <c r="S208" s="74"/>
      <c r="T208" s="75"/>
      <c r="U208" s="28">
        <f>+Tabla2[[#This Row],[META_TUNJUELITO]]+Tabla2[[#This Row],[META_USME]]+Tabla2[[#This Row],[META_CIUDAD_BOLIVAR]]+Tabla2[[#This Row],[META_SUMAPAZ]]+Tabla2[[#This Row],[META_]]+Tabla2[[#This Row],[META_2]]+Tabla2[[#This Row],[META_SUBRED]]+Tabla2[[#This Row],[META_DISTRITO]]</f>
        <v>0</v>
      </c>
      <c r="V208" s="29">
        <f>+Tabla2[[#This Row],[META_SUR]]-Tabla2[[#This Row],[META_TOTAL]]</f>
        <v>0</v>
      </c>
      <c r="W208" s="73"/>
      <c r="X208" s="74"/>
      <c r="Y208" s="74"/>
      <c r="Z208" s="74"/>
      <c r="AA208" s="74"/>
      <c r="AB208" s="74"/>
      <c r="AC208" s="74"/>
      <c r="AD208" s="75"/>
      <c r="AE208" s="28">
        <f>SUM(Tabla2[[#This Row],[META_TUNJUELITO2]:[META_DISTRITO2]])</f>
        <v>0</v>
      </c>
      <c r="AF208" s="29">
        <f>+Tabla2[[#This Row],[META_SUR]]-Tabla2[[#This Row],[META_TOTAL2]]</f>
        <v>0</v>
      </c>
      <c r="AH208" s="58">
        <f>+Tabla2[[#This Row],[META_TUNJUELITO]]-Tabla2[[#This Row],[META_TUNJUELITO2]]</f>
        <v>0</v>
      </c>
      <c r="AI208" s="59">
        <f>+Tabla2[[#This Row],[META_USME]]-Tabla2[[#This Row],[META_USME2]]</f>
        <v>0</v>
      </c>
      <c r="AJ208" s="59">
        <f>+Tabla2[[#This Row],[META_CIUDAD_BOLIVAR]]-Tabla2[[#This Row],[META_CIUDAD_BOLIVAR2]]</f>
        <v>0</v>
      </c>
      <c r="AK208" s="59">
        <f>+Tabla2[[#This Row],[META_SUMAPAZ]]-Tabla2[[#This Row],[META_SUMAPAZ2]]</f>
        <v>0</v>
      </c>
      <c r="AL208" s="59"/>
      <c r="AM208" s="59"/>
      <c r="AN208" s="59">
        <f>+Tabla2[[#This Row],[META_SUBRED]]-Tabla2[[#This Row],[META_SUBRED2]]</f>
        <v>0</v>
      </c>
      <c r="AO208" s="63">
        <f>+Tabla2[[#This Row],[META_DISTRITO]]-Tabla2[[#This Row],[META_DISTRITO2]]</f>
        <v>0</v>
      </c>
      <c r="AP208" s="62">
        <f t="shared" si="3"/>
        <v>0</v>
      </c>
      <c r="AR208" s="83"/>
      <c r="AS208" s="84"/>
      <c r="AT208" s="84"/>
      <c r="AU208" s="84"/>
      <c r="AV208" s="84"/>
      <c r="AW208" s="84"/>
      <c r="AX208" s="84"/>
      <c r="AY208" s="85"/>
    </row>
    <row r="209" spans="1:51" ht="63.6" hidden="1" customHeight="1">
      <c r="A209" s="19" t="s">
        <v>54</v>
      </c>
      <c r="B209" s="20" t="s">
        <v>280</v>
      </c>
      <c r="C209" s="20" t="s">
        <v>281</v>
      </c>
      <c r="D209" s="21">
        <v>192</v>
      </c>
      <c r="E209" s="20" t="s">
        <v>302</v>
      </c>
      <c r="F209" s="20" t="s">
        <v>283</v>
      </c>
      <c r="G209" s="19" t="s">
        <v>45</v>
      </c>
      <c r="H209" s="19" t="s">
        <v>46</v>
      </c>
      <c r="I209" s="19" t="s">
        <v>65</v>
      </c>
      <c r="J209" s="22">
        <v>3673744</v>
      </c>
      <c r="K209" s="5">
        <v>3</v>
      </c>
      <c r="L209" s="22">
        <f>+Tabla2[[#This Row],[VALOR UNITARIO]]*Tabla2[[#This Row],[META_SUR]]</f>
        <v>11021232</v>
      </c>
      <c r="M209" s="73">
        <v>0</v>
      </c>
      <c r="N209" s="74">
        <v>0</v>
      </c>
      <c r="O209" s="74">
        <v>0</v>
      </c>
      <c r="P209" s="74">
        <v>0</v>
      </c>
      <c r="Q209" s="74"/>
      <c r="R209" s="74"/>
      <c r="S209" s="74">
        <v>3</v>
      </c>
      <c r="T209" s="75">
        <v>0</v>
      </c>
      <c r="U209" s="28">
        <f>+Tabla2[[#This Row],[META_TUNJUELITO]]+Tabla2[[#This Row],[META_USME]]+Tabla2[[#This Row],[META_CIUDAD_BOLIVAR]]+Tabla2[[#This Row],[META_SUMAPAZ]]+Tabla2[[#This Row],[META_]]+Tabla2[[#This Row],[META_2]]+Tabla2[[#This Row],[META_SUBRED]]+Tabla2[[#This Row],[META_DISTRITO]]</f>
        <v>3</v>
      </c>
      <c r="V209" s="29">
        <f>+Tabla2[[#This Row],[META_SUR]]-Tabla2[[#This Row],[META_TOTAL]]</f>
        <v>0</v>
      </c>
      <c r="W209" s="73"/>
      <c r="X209" s="74"/>
      <c r="Y209" s="74"/>
      <c r="Z209" s="74"/>
      <c r="AA209" s="74"/>
      <c r="AB209" s="74"/>
      <c r="AC209" s="74">
        <v>3</v>
      </c>
      <c r="AD209" s="75"/>
      <c r="AE209" s="28">
        <f>SUM(Tabla2[[#This Row],[META_TUNJUELITO2]:[META_DISTRITO2]])</f>
        <v>3</v>
      </c>
      <c r="AF209" s="29">
        <f>+Tabla2[[#This Row],[META_SUR]]-Tabla2[[#This Row],[META_TOTAL2]]</f>
        <v>0</v>
      </c>
      <c r="AH209" s="58">
        <f>+Tabla2[[#This Row],[META_TUNJUELITO]]-Tabla2[[#This Row],[META_TUNJUELITO2]]</f>
        <v>0</v>
      </c>
      <c r="AI209" s="59">
        <f>+Tabla2[[#This Row],[META_USME]]-Tabla2[[#This Row],[META_USME2]]</f>
        <v>0</v>
      </c>
      <c r="AJ209" s="59">
        <f>+Tabla2[[#This Row],[META_CIUDAD_BOLIVAR]]-Tabla2[[#This Row],[META_CIUDAD_BOLIVAR2]]</f>
        <v>0</v>
      </c>
      <c r="AK209" s="59">
        <f>+Tabla2[[#This Row],[META_SUMAPAZ]]-Tabla2[[#This Row],[META_SUMAPAZ2]]</f>
        <v>0</v>
      </c>
      <c r="AL209" s="59"/>
      <c r="AM209" s="59"/>
      <c r="AN209" s="59">
        <f>+Tabla2[[#This Row],[META_SUBRED]]-Tabla2[[#This Row],[META_SUBRED2]]</f>
        <v>0</v>
      </c>
      <c r="AO209" s="63">
        <f>+Tabla2[[#This Row],[META_DISTRITO]]-Tabla2[[#This Row],[META_DISTRITO2]]</f>
        <v>0</v>
      </c>
      <c r="AP209" s="62">
        <f t="shared" si="3"/>
        <v>0</v>
      </c>
      <c r="AR209" s="83"/>
      <c r="AS209" s="84"/>
      <c r="AT209" s="84"/>
      <c r="AU209" s="84"/>
      <c r="AV209" s="84"/>
      <c r="AW209" s="84"/>
      <c r="AX209" s="84"/>
      <c r="AY209" s="85"/>
    </row>
    <row r="210" spans="1:51" ht="75.95" hidden="1" customHeight="1">
      <c r="A210" s="19" t="s">
        <v>54</v>
      </c>
      <c r="B210" s="20" t="s">
        <v>280</v>
      </c>
      <c r="C210" s="20" t="s">
        <v>296</v>
      </c>
      <c r="D210" s="21">
        <v>193</v>
      </c>
      <c r="E210" s="20" t="s">
        <v>303</v>
      </c>
      <c r="F210" s="20" t="s">
        <v>283</v>
      </c>
      <c r="G210" s="19" t="s">
        <v>45</v>
      </c>
      <c r="H210" s="19" t="s">
        <v>46</v>
      </c>
      <c r="I210" s="19" t="s">
        <v>65</v>
      </c>
      <c r="J210" s="22">
        <v>42556256</v>
      </c>
      <c r="K210" s="5">
        <v>0</v>
      </c>
      <c r="L210" s="22">
        <f>+Tabla2[[#This Row],[VALOR UNITARIO]]*Tabla2[[#This Row],[META_SUR]]</f>
        <v>0</v>
      </c>
      <c r="M210" s="73">
        <f>+Tabla2[[#This Row],[META_SUR]]*20.63/100</f>
        <v>0</v>
      </c>
      <c r="N210" s="74">
        <f>+Tabla2[[#This Row],[META_SUR]]*21.88/100</f>
        <v>0</v>
      </c>
      <c r="O210" s="74">
        <f>+Tabla2[[#This Row],[META_SUR]]*51.25/100</f>
        <v>0</v>
      </c>
      <c r="P210" s="74">
        <f>+Tabla2[[#This Row],[META_SUR]]*6.25/100</f>
        <v>0</v>
      </c>
      <c r="Q210" s="74"/>
      <c r="R210" s="74"/>
      <c r="S210" s="74"/>
      <c r="T210" s="75"/>
      <c r="U210" s="28">
        <f>+Tabla2[[#This Row],[META_TUNJUELITO]]+Tabla2[[#This Row],[META_USME]]+Tabla2[[#This Row],[META_CIUDAD_BOLIVAR]]+Tabla2[[#This Row],[META_SUMAPAZ]]+Tabla2[[#This Row],[META_]]+Tabla2[[#This Row],[META_2]]+Tabla2[[#This Row],[META_SUBRED]]+Tabla2[[#This Row],[META_DISTRITO]]</f>
        <v>0</v>
      </c>
      <c r="V210" s="29">
        <f>+Tabla2[[#This Row],[META_SUR]]-Tabla2[[#This Row],[META_TOTAL]]</f>
        <v>0</v>
      </c>
      <c r="W210" s="73"/>
      <c r="X210" s="74"/>
      <c r="Y210" s="74"/>
      <c r="Z210" s="74"/>
      <c r="AA210" s="74"/>
      <c r="AB210" s="74"/>
      <c r="AC210" s="74"/>
      <c r="AD210" s="75"/>
      <c r="AE210" s="28">
        <f>SUM(Tabla2[[#This Row],[META_TUNJUELITO2]:[META_DISTRITO2]])</f>
        <v>0</v>
      </c>
      <c r="AF210" s="29">
        <f>+Tabla2[[#This Row],[META_SUR]]-Tabla2[[#This Row],[META_TOTAL2]]</f>
        <v>0</v>
      </c>
      <c r="AH210" s="58">
        <f>+Tabla2[[#This Row],[META_TUNJUELITO]]-Tabla2[[#This Row],[META_TUNJUELITO2]]</f>
        <v>0</v>
      </c>
      <c r="AI210" s="59">
        <f>+Tabla2[[#This Row],[META_USME]]-Tabla2[[#This Row],[META_USME2]]</f>
        <v>0</v>
      </c>
      <c r="AJ210" s="59">
        <f>+Tabla2[[#This Row],[META_CIUDAD_BOLIVAR]]-Tabla2[[#This Row],[META_CIUDAD_BOLIVAR2]]</f>
        <v>0</v>
      </c>
      <c r="AK210" s="59">
        <f>+Tabla2[[#This Row],[META_SUMAPAZ]]-Tabla2[[#This Row],[META_SUMAPAZ2]]</f>
        <v>0</v>
      </c>
      <c r="AL210" s="59"/>
      <c r="AM210" s="59"/>
      <c r="AN210" s="59">
        <f>+Tabla2[[#This Row],[META_SUBRED]]-Tabla2[[#This Row],[META_SUBRED2]]</f>
        <v>0</v>
      </c>
      <c r="AO210" s="63">
        <f>+Tabla2[[#This Row],[META_DISTRITO]]-Tabla2[[#This Row],[META_DISTRITO2]]</f>
        <v>0</v>
      </c>
      <c r="AP210" s="62">
        <f t="shared" si="3"/>
        <v>0</v>
      </c>
      <c r="AR210" s="83"/>
      <c r="AS210" s="84"/>
      <c r="AT210" s="84"/>
      <c r="AU210" s="84"/>
      <c r="AV210" s="84"/>
      <c r="AW210" s="84"/>
      <c r="AX210" s="84"/>
      <c r="AY210" s="85"/>
    </row>
    <row r="211" spans="1:51" ht="75.95" hidden="1" customHeight="1">
      <c r="A211" s="19" t="s">
        <v>54</v>
      </c>
      <c r="B211" s="20" t="s">
        <v>280</v>
      </c>
      <c r="C211" s="20" t="s">
        <v>296</v>
      </c>
      <c r="D211" s="21">
        <v>194</v>
      </c>
      <c r="E211" s="20" t="s">
        <v>304</v>
      </c>
      <c r="F211" s="20" t="s">
        <v>283</v>
      </c>
      <c r="G211" s="19" t="s">
        <v>45</v>
      </c>
      <c r="H211" s="19" t="s">
        <v>46</v>
      </c>
      <c r="I211" s="19" t="s">
        <v>65</v>
      </c>
      <c r="J211" s="22">
        <v>38561984</v>
      </c>
      <c r="K211" s="5">
        <v>0</v>
      </c>
      <c r="L211" s="22">
        <f>+Tabla2[[#This Row],[VALOR UNITARIO]]*Tabla2[[#This Row],[META_SUR]]</f>
        <v>0</v>
      </c>
      <c r="M211" s="73">
        <f>+Tabla2[[#This Row],[META_SUR]]*20.63/100</f>
        <v>0</v>
      </c>
      <c r="N211" s="74">
        <f>+Tabla2[[#This Row],[META_SUR]]*21.88/100</f>
        <v>0</v>
      </c>
      <c r="O211" s="74">
        <f>+Tabla2[[#This Row],[META_SUR]]*51.25/100</f>
        <v>0</v>
      </c>
      <c r="P211" s="74">
        <f>+Tabla2[[#This Row],[META_SUR]]*6.25/100</f>
        <v>0</v>
      </c>
      <c r="Q211" s="74"/>
      <c r="R211" s="74"/>
      <c r="S211" s="74"/>
      <c r="T211" s="75"/>
      <c r="U211" s="28">
        <f>+Tabla2[[#This Row],[META_TUNJUELITO]]+Tabla2[[#This Row],[META_USME]]+Tabla2[[#This Row],[META_CIUDAD_BOLIVAR]]+Tabla2[[#This Row],[META_SUMAPAZ]]+Tabla2[[#This Row],[META_]]+Tabla2[[#This Row],[META_2]]+Tabla2[[#This Row],[META_SUBRED]]+Tabla2[[#This Row],[META_DISTRITO]]</f>
        <v>0</v>
      </c>
      <c r="V211" s="29">
        <f>+Tabla2[[#This Row],[META_SUR]]-Tabla2[[#This Row],[META_TOTAL]]</f>
        <v>0</v>
      </c>
      <c r="W211" s="73"/>
      <c r="X211" s="74"/>
      <c r="Y211" s="74"/>
      <c r="Z211" s="74"/>
      <c r="AA211" s="74"/>
      <c r="AB211" s="74"/>
      <c r="AC211" s="74"/>
      <c r="AD211" s="75"/>
      <c r="AE211" s="28">
        <f>SUM(Tabla2[[#This Row],[META_TUNJUELITO2]:[META_DISTRITO2]])</f>
        <v>0</v>
      </c>
      <c r="AF211" s="29">
        <f>+Tabla2[[#This Row],[META_SUR]]-Tabla2[[#This Row],[META_TOTAL2]]</f>
        <v>0</v>
      </c>
      <c r="AH211" s="58">
        <f>+Tabla2[[#This Row],[META_TUNJUELITO]]-Tabla2[[#This Row],[META_TUNJUELITO2]]</f>
        <v>0</v>
      </c>
      <c r="AI211" s="59">
        <f>+Tabla2[[#This Row],[META_USME]]-Tabla2[[#This Row],[META_USME2]]</f>
        <v>0</v>
      </c>
      <c r="AJ211" s="59">
        <f>+Tabla2[[#This Row],[META_CIUDAD_BOLIVAR]]-Tabla2[[#This Row],[META_CIUDAD_BOLIVAR2]]</f>
        <v>0</v>
      </c>
      <c r="AK211" s="59">
        <f>+Tabla2[[#This Row],[META_SUMAPAZ]]-Tabla2[[#This Row],[META_SUMAPAZ2]]</f>
        <v>0</v>
      </c>
      <c r="AL211" s="59"/>
      <c r="AM211" s="59"/>
      <c r="AN211" s="59">
        <f>+Tabla2[[#This Row],[META_SUBRED]]-Tabla2[[#This Row],[META_SUBRED2]]</f>
        <v>0</v>
      </c>
      <c r="AO211" s="63">
        <f>+Tabla2[[#This Row],[META_DISTRITO]]-Tabla2[[#This Row],[META_DISTRITO2]]</f>
        <v>0</v>
      </c>
      <c r="AP211" s="62">
        <f t="shared" si="3"/>
        <v>0</v>
      </c>
      <c r="AR211" s="83"/>
      <c r="AS211" s="84"/>
      <c r="AT211" s="84"/>
      <c r="AU211" s="84"/>
      <c r="AV211" s="84"/>
      <c r="AW211" s="84"/>
      <c r="AX211" s="84"/>
      <c r="AY211" s="85"/>
    </row>
    <row r="212" spans="1:51" ht="63.6" hidden="1" customHeight="1">
      <c r="A212" s="19" t="s">
        <v>54</v>
      </c>
      <c r="B212" s="20" t="s">
        <v>280</v>
      </c>
      <c r="C212" s="20" t="s">
        <v>281</v>
      </c>
      <c r="D212" s="21">
        <v>195</v>
      </c>
      <c r="E212" s="20" t="s">
        <v>305</v>
      </c>
      <c r="F212" s="20" t="s">
        <v>283</v>
      </c>
      <c r="G212" s="19" t="s">
        <v>45</v>
      </c>
      <c r="H212" s="19" t="s">
        <v>46</v>
      </c>
      <c r="I212" s="19" t="s">
        <v>65</v>
      </c>
      <c r="J212" s="22">
        <v>125967504</v>
      </c>
      <c r="K212" s="5">
        <v>0</v>
      </c>
      <c r="L212" s="22">
        <f>+Tabla2[[#This Row],[VALOR UNITARIO]]*Tabla2[[#This Row],[META_SUR]]</f>
        <v>0</v>
      </c>
      <c r="M212" s="73">
        <f>+Tabla2[[#This Row],[META_SUR]]*20.63/100</f>
        <v>0</v>
      </c>
      <c r="N212" s="74">
        <f>+Tabla2[[#This Row],[META_SUR]]*21.88/100</f>
        <v>0</v>
      </c>
      <c r="O212" s="74">
        <f>+Tabla2[[#This Row],[META_SUR]]*51.25/100</f>
        <v>0</v>
      </c>
      <c r="P212" s="74">
        <f>+Tabla2[[#This Row],[META_SUR]]*6.25/100</f>
        <v>0</v>
      </c>
      <c r="Q212" s="74"/>
      <c r="R212" s="74"/>
      <c r="S212" s="74"/>
      <c r="T212" s="75"/>
      <c r="U212" s="28">
        <f>+Tabla2[[#This Row],[META_TUNJUELITO]]+Tabla2[[#This Row],[META_USME]]+Tabla2[[#This Row],[META_CIUDAD_BOLIVAR]]+Tabla2[[#This Row],[META_SUMAPAZ]]+Tabla2[[#This Row],[META_]]+Tabla2[[#This Row],[META_2]]+Tabla2[[#This Row],[META_SUBRED]]+Tabla2[[#This Row],[META_DISTRITO]]</f>
        <v>0</v>
      </c>
      <c r="V212" s="29">
        <f>+Tabla2[[#This Row],[META_SUR]]-Tabla2[[#This Row],[META_TOTAL]]</f>
        <v>0</v>
      </c>
      <c r="W212" s="73"/>
      <c r="X212" s="74"/>
      <c r="Y212" s="74"/>
      <c r="Z212" s="74"/>
      <c r="AA212" s="74"/>
      <c r="AB212" s="74"/>
      <c r="AC212" s="74"/>
      <c r="AD212" s="75"/>
      <c r="AE212" s="28">
        <f>SUM(Tabla2[[#This Row],[META_TUNJUELITO2]:[META_DISTRITO2]])</f>
        <v>0</v>
      </c>
      <c r="AF212" s="29">
        <f>+Tabla2[[#This Row],[META_SUR]]-Tabla2[[#This Row],[META_TOTAL2]]</f>
        <v>0</v>
      </c>
      <c r="AH212" s="58">
        <f>+Tabla2[[#This Row],[META_TUNJUELITO]]-Tabla2[[#This Row],[META_TUNJUELITO2]]</f>
        <v>0</v>
      </c>
      <c r="AI212" s="59">
        <f>+Tabla2[[#This Row],[META_USME]]-Tabla2[[#This Row],[META_USME2]]</f>
        <v>0</v>
      </c>
      <c r="AJ212" s="59">
        <f>+Tabla2[[#This Row],[META_CIUDAD_BOLIVAR]]-Tabla2[[#This Row],[META_CIUDAD_BOLIVAR2]]</f>
        <v>0</v>
      </c>
      <c r="AK212" s="59">
        <f>+Tabla2[[#This Row],[META_SUMAPAZ]]-Tabla2[[#This Row],[META_SUMAPAZ2]]</f>
        <v>0</v>
      </c>
      <c r="AL212" s="59"/>
      <c r="AM212" s="59"/>
      <c r="AN212" s="59">
        <f>+Tabla2[[#This Row],[META_SUBRED]]-Tabla2[[#This Row],[META_SUBRED2]]</f>
        <v>0</v>
      </c>
      <c r="AO212" s="63">
        <f>+Tabla2[[#This Row],[META_DISTRITO]]-Tabla2[[#This Row],[META_DISTRITO2]]</f>
        <v>0</v>
      </c>
      <c r="AP212" s="62">
        <f t="shared" si="3"/>
        <v>0</v>
      </c>
      <c r="AR212" s="83"/>
      <c r="AS212" s="84"/>
      <c r="AT212" s="84"/>
      <c r="AU212" s="84"/>
      <c r="AV212" s="84"/>
      <c r="AW212" s="84"/>
      <c r="AX212" s="84"/>
      <c r="AY212" s="85"/>
    </row>
    <row r="213" spans="1:51" ht="63.6" hidden="1" customHeight="1">
      <c r="A213" s="19" t="s">
        <v>54</v>
      </c>
      <c r="B213" s="20" t="s">
        <v>280</v>
      </c>
      <c r="C213" s="20" t="s">
        <v>281</v>
      </c>
      <c r="D213" s="21">
        <v>196</v>
      </c>
      <c r="E213" s="20" t="s">
        <v>306</v>
      </c>
      <c r="F213" s="20" t="s">
        <v>283</v>
      </c>
      <c r="G213" s="19" t="s">
        <v>45</v>
      </c>
      <c r="H213" s="19" t="s">
        <v>46</v>
      </c>
      <c r="I213" s="19" t="s">
        <v>65</v>
      </c>
      <c r="J213" s="22">
        <v>59199056</v>
      </c>
      <c r="K213" s="5">
        <v>0</v>
      </c>
      <c r="L213" s="22">
        <f>+Tabla2[[#This Row],[VALOR UNITARIO]]*Tabla2[[#This Row],[META_SUR]]</f>
        <v>0</v>
      </c>
      <c r="M213" s="73">
        <f>+Tabla2[[#This Row],[META_SUR]]*20.63/100</f>
        <v>0</v>
      </c>
      <c r="N213" s="74">
        <f>+Tabla2[[#This Row],[META_SUR]]*21.88/100</f>
        <v>0</v>
      </c>
      <c r="O213" s="74">
        <f>+Tabla2[[#This Row],[META_SUR]]*51.25/100</f>
        <v>0</v>
      </c>
      <c r="P213" s="74">
        <f>+Tabla2[[#This Row],[META_SUR]]*6.25/100</f>
        <v>0</v>
      </c>
      <c r="Q213" s="74"/>
      <c r="R213" s="74"/>
      <c r="S213" s="74"/>
      <c r="T213" s="75"/>
      <c r="U213" s="28">
        <f>+Tabla2[[#This Row],[META_TUNJUELITO]]+Tabla2[[#This Row],[META_USME]]+Tabla2[[#This Row],[META_CIUDAD_BOLIVAR]]+Tabla2[[#This Row],[META_SUMAPAZ]]+Tabla2[[#This Row],[META_]]+Tabla2[[#This Row],[META_2]]+Tabla2[[#This Row],[META_SUBRED]]+Tabla2[[#This Row],[META_DISTRITO]]</f>
        <v>0</v>
      </c>
      <c r="V213" s="29">
        <f>+Tabla2[[#This Row],[META_SUR]]-Tabla2[[#This Row],[META_TOTAL]]</f>
        <v>0</v>
      </c>
      <c r="W213" s="73"/>
      <c r="X213" s="74"/>
      <c r="Y213" s="74"/>
      <c r="Z213" s="74"/>
      <c r="AA213" s="74"/>
      <c r="AB213" s="74"/>
      <c r="AC213" s="74"/>
      <c r="AD213" s="75"/>
      <c r="AE213" s="28">
        <f>SUM(Tabla2[[#This Row],[META_TUNJUELITO2]:[META_DISTRITO2]])</f>
        <v>0</v>
      </c>
      <c r="AF213" s="29">
        <f>+Tabla2[[#This Row],[META_SUR]]-Tabla2[[#This Row],[META_TOTAL2]]</f>
        <v>0</v>
      </c>
      <c r="AH213" s="58">
        <f>+Tabla2[[#This Row],[META_TUNJUELITO]]-Tabla2[[#This Row],[META_TUNJUELITO2]]</f>
        <v>0</v>
      </c>
      <c r="AI213" s="59">
        <f>+Tabla2[[#This Row],[META_USME]]-Tabla2[[#This Row],[META_USME2]]</f>
        <v>0</v>
      </c>
      <c r="AJ213" s="59">
        <f>+Tabla2[[#This Row],[META_CIUDAD_BOLIVAR]]-Tabla2[[#This Row],[META_CIUDAD_BOLIVAR2]]</f>
        <v>0</v>
      </c>
      <c r="AK213" s="59">
        <f>+Tabla2[[#This Row],[META_SUMAPAZ]]-Tabla2[[#This Row],[META_SUMAPAZ2]]</f>
        <v>0</v>
      </c>
      <c r="AL213" s="59"/>
      <c r="AM213" s="59"/>
      <c r="AN213" s="59">
        <f>+Tabla2[[#This Row],[META_SUBRED]]-Tabla2[[#This Row],[META_SUBRED2]]</f>
        <v>0</v>
      </c>
      <c r="AO213" s="63">
        <f>+Tabla2[[#This Row],[META_DISTRITO]]-Tabla2[[#This Row],[META_DISTRITO2]]</f>
        <v>0</v>
      </c>
      <c r="AP213" s="62">
        <f t="shared" si="3"/>
        <v>0</v>
      </c>
      <c r="AR213" s="83"/>
      <c r="AS213" s="84"/>
      <c r="AT213" s="84"/>
      <c r="AU213" s="84"/>
      <c r="AV213" s="84"/>
      <c r="AW213" s="84"/>
      <c r="AX213" s="84"/>
      <c r="AY213" s="85"/>
    </row>
    <row r="214" spans="1:51" ht="63.6" hidden="1" customHeight="1">
      <c r="A214" s="19" t="s">
        <v>54</v>
      </c>
      <c r="B214" s="20" t="s">
        <v>280</v>
      </c>
      <c r="C214" s="20" t="s">
        <v>281</v>
      </c>
      <c r="D214" s="21">
        <v>197</v>
      </c>
      <c r="E214" s="20" t="s">
        <v>307</v>
      </c>
      <c r="F214" s="20" t="s">
        <v>283</v>
      </c>
      <c r="G214" s="19" t="s">
        <v>45</v>
      </c>
      <c r="H214" s="19" t="s">
        <v>46</v>
      </c>
      <c r="I214" s="19" t="s">
        <v>65</v>
      </c>
      <c r="J214" s="22">
        <v>34888240</v>
      </c>
      <c r="K214" s="5">
        <v>3</v>
      </c>
      <c r="L214" s="22">
        <f>+Tabla2[[#This Row],[VALOR UNITARIO]]*Tabla2[[#This Row],[META_SUR]]</f>
        <v>104664720</v>
      </c>
      <c r="M214" s="73">
        <v>0</v>
      </c>
      <c r="N214" s="74">
        <v>0</v>
      </c>
      <c r="O214" s="74">
        <v>0</v>
      </c>
      <c r="P214" s="74">
        <v>0</v>
      </c>
      <c r="Q214" s="74"/>
      <c r="R214" s="74"/>
      <c r="S214" s="74">
        <v>3</v>
      </c>
      <c r="T214" s="75">
        <v>0</v>
      </c>
      <c r="U214" s="28">
        <f>+Tabla2[[#This Row],[META_TUNJUELITO]]+Tabla2[[#This Row],[META_USME]]+Tabla2[[#This Row],[META_CIUDAD_BOLIVAR]]+Tabla2[[#This Row],[META_SUMAPAZ]]+Tabla2[[#This Row],[META_]]+Tabla2[[#This Row],[META_2]]+Tabla2[[#This Row],[META_SUBRED]]+Tabla2[[#This Row],[META_DISTRITO]]</f>
        <v>3</v>
      </c>
      <c r="V214" s="29">
        <f>+Tabla2[[#This Row],[META_SUR]]-Tabla2[[#This Row],[META_TOTAL]]</f>
        <v>0</v>
      </c>
      <c r="W214" s="73"/>
      <c r="X214" s="74"/>
      <c r="Y214" s="74"/>
      <c r="Z214" s="74"/>
      <c r="AA214" s="74"/>
      <c r="AB214" s="74"/>
      <c r="AC214" s="74">
        <v>3</v>
      </c>
      <c r="AD214" s="75"/>
      <c r="AE214" s="28">
        <f>SUM(Tabla2[[#This Row],[META_TUNJUELITO2]:[META_DISTRITO2]])</f>
        <v>3</v>
      </c>
      <c r="AF214" s="29">
        <f>+Tabla2[[#This Row],[META_SUR]]-Tabla2[[#This Row],[META_TOTAL2]]</f>
        <v>0</v>
      </c>
      <c r="AH214" s="58">
        <f>+Tabla2[[#This Row],[META_TUNJUELITO]]-Tabla2[[#This Row],[META_TUNJUELITO2]]</f>
        <v>0</v>
      </c>
      <c r="AI214" s="59">
        <f>+Tabla2[[#This Row],[META_USME]]-Tabla2[[#This Row],[META_USME2]]</f>
        <v>0</v>
      </c>
      <c r="AJ214" s="59">
        <f>+Tabla2[[#This Row],[META_CIUDAD_BOLIVAR]]-Tabla2[[#This Row],[META_CIUDAD_BOLIVAR2]]</f>
        <v>0</v>
      </c>
      <c r="AK214" s="59">
        <f>+Tabla2[[#This Row],[META_SUMAPAZ]]-Tabla2[[#This Row],[META_SUMAPAZ2]]</f>
        <v>0</v>
      </c>
      <c r="AL214" s="59"/>
      <c r="AM214" s="59"/>
      <c r="AN214" s="59">
        <f>+Tabla2[[#This Row],[META_SUBRED]]-Tabla2[[#This Row],[META_SUBRED2]]</f>
        <v>0</v>
      </c>
      <c r="AO214" s="63">
        <f>+Tabla2[[#This Row],[META_DISTRITO]]-Tabla2[[#This Row],[META_DISTRITO2]]</f>
        <v>0</v>
      </c>
      <c r="AP214" s="62">
        <f t="shared" si="3"/>
        <v>0</v>
      </c>
      <c r="AR214" s="83"/>
      <c r="AS214" s="84"/>
      <c r="AT214" s="84"/>
      <c r="AU214" s="84"/>
      <c r="AV214" s="84"/>
      <c r="AW214" s="84"/>
      <c r="AX214" s="84"/>
      <c r="AY214" s="85"/>
    </row>
    <row r="215" spans="1:51" ht="63.6" hidden="1" customHeight="1">
      <c r="A215" s="19" t="s">
        <v>54</v>
      </c>
      <c r="B215" s="20" t="s">
        <v>280</v>
      </c>
      <c r="C215" s="20" t="s">
        <v>281</v>
      </c>
      <c r="D215" s="21">
        <v>198</v>
      </c>
      <c r="E215" s="20" t="s">
        <v>308</v>
      </c>
      <c r="F215" s="20" t="s">
        <v>283</v>
      </c>
      <c r="G215" s="19" t="s">
        <v>45</v>
      </c>
      <c r="H215" s="19" t="s">
        <v>46</v>
      </c>
      <c r="I215" s="19" t="s">
        <v>65</v>
      </c>
      <c r="J215" s="22">
        <v>73252976</v>
      </c>
      <c r="K215" s="5">
        <v>0</v>
      </c>
      <c r="L215" s="22">
        <f>+Tabla2[[#This Row],[VALOR UNITARIO]]*Tabla2[[#This Row],[META_SUR]]</f>
        <v>0</v>
      </c>
      <c r="M215" s="73">
        <f>+Tabla2[[#This Row],[META_SUR]]*20.63/100</f>
        <v>0</v>
      </c>
      <c r="N215" s="74">
        <f>+Tabla2[[#This Row],[META_SUR]]*21.88/100</f>
        <v>0</v>
      </c>
      <c r="O215" s="74">
        <f>+Tabla2[[#This Row],[META_SUR]]*51.25/100</f>
        <v>0</v>
      </c>
      <c r="P215" s="74">
        <f>+Tabla2[[#This Row],[META_SUR]]*6.25/100</f>
        <v>0</v>
      </c>
      <c r="Q215" s="74"/>
      <c r="R215" s="74"/>
      <c r="S215" s="74"/>
      <c r="T215" s="75"/>
      <c r="U215" s="28">
        <f>+Tabla2[[#This Row],[META_TUNJUELITO]]+Tabla2[[#This Row],[META_USME]]+Tabla2[[#This Row],[META_CIUDAD_BOLIVAR]]+Tabla2[[#This Row],[META_SUMAPAZ]]+Tabla2[[#This Row],[META_]]+Tabla2[[#This Row],[META_2]]+Tabla2[[#This Row],[META_SUBRED]]+Tabla2[[#This Row],[META_DISTRITO]]</f>
        <v>0</v>
      </c>
      <c r="V215" s="29">
        <f>+Tabla2[[#This Row],[META_SUR]]-Tabla2[[#This Row],[META_TOTAL]]</f>
        <v>0</v>
      </c>
      <c r="W215" s="73"/>
      <c r="X215" s="74"/>
      <c r="Y215" s="74"/>
      <c r="Z215" s="74"/>
      <c r="AA215" s="74"/>
      <c r="AB215" s="74"/>
      <c r="AC215" s="74"/>
      <c r="AD215" s="75"/>
      <c r="AE215" s="28">
        <f>SUM(Tabla2[[#This Row],[META_TUNJUELITO2]:[META_DISTRITO2]])</f>
        <v>0</v>
      </c>
      <c r="AF215" s="29">
        <f>+Tabla2[[#This Row],[META_SUR]]-Tabla2[[#This Row],[META_TOTAL2]]</f>
        <v>0</v>
      </c>
      <c r="AH215" s="58">
        <f>+Tabla2[[#This Row],[META_TUNJUELITO]]-Tabla2[[#This Row],[META_TUNJUELITO2]]</f>
        <v>0</v>
      </c>
      <c r="AI215" s="59">
        <f>+Tabla2[[#This Row],[META_USME]]-Tabla2[[#This Row],[META_USME2]]</f>
        <v>0</v>
      </c>
      <c r="AJ215" s="59">
        <f>+Tabla2[[#This Row],[META_CIUDAD_BOLIVAR]]-Tabla2[[#This Row],[META_CIUDAD_BOLIVAR2]]</f>
        <v>0</v>
      </c>
      <c r="AK215" s="59">
        <f>+Tabla2[[#This Row],[META_SUMAPAZ]]-Tabla2[[#This Row],[META_SUMAPAZ2]]</f>
        <v>0</v>
      </c>
      <c r="AL215" s="59"/>
      <c r="AM215" s="59"/>
      <c r="AN215" s="59">
        <f>+Tabla2[[#This Row],[META_SUBRED]]-Tabla2[[#This Row],[META_SUBRED2]]</f>
        <v>0</v>
      </c>
      <c r="AO215" s="63">
        <f>+Tabla2[[#This Row],[META_DISTRITO]]-Tabla2[[#This Row],[META_DISTRITO2]]</f>
        <v>0</v>
      </c>
      <c r="AP215" s="62">
        <f t="shared" si="3"/>
        <v>0</v>
      </c>
      <c r="AR215" s="83"/>
      <c r="AS215" s="84"/>
      <c r="AT215" s="84"/>
      <c r="AU215" s="84"/>
      <c r="AV215" s="84"/>
      <c r="AW215" s="84"/>
      <c r="AX215" s="84"/>
      <c r="AY215" s="85"/>
    </row>
    <row r="216" spans="1:51" ht="63.6" hidden="1" customHeight="1">
      <c r="A216" s="19" t="s">
        <v>54</v>
      </c>
      <c r="B216" s="20" t="s">
        <v>280</v>
      </c>
      <c r="C216" s="20" t="s">
        <v>281</v>
      </c>
      <c r="D216" s="21">
        <v>199</v>
      </c>
      <c r="E216" s="20" t="s">
        <v>309</v>
      </c>
      <c r="F216" s="20" t="s">
        <v>283</v>
      </c>
      <c r="G216" s="19" t="s">
        <v>45</v>
      </c>
      <c r="H216" s="19" t="s">
        <v>46</v>
      </c>
      <c r="I216" s="19" t="s">
        <v>65</v>
      </c>
      <c r="J216" s="22">
        <v>67631408</v>
      </c>
      <c r="K216" s="5">
        <v>0</v>
      </c>
      <c r="L216" s="22">
        <f>+Tabla2[[#This Row],[VALOR UNITARIO]]*Tabla2[[#This Row],[META_SUR]]</f>
        <v>0</v>
      </c>
      <c r="M216" s="73">
        <f>+Tabla2[[#This Row],[META_SUR]]*20.63/100</f>
        <v>0</v>
      </c>
      <c r="N216" s="74">
        <f>+Tabla2[[#This Row],[META_SUR]]*21.88/100</f>
        <v>0</v>
      </c>
      <c r="O216" s="74">
        <f>+Tabla2[[#This Row],[META_SUR]]*51.25/100</f>
        <v>0</v>
      </c>
      <c r="P216" s="74">
        <f>+Tabla2[[#This Row],[META_SUR]]*6.25/100</f>
        <v>0</v>
      </c>
      <c r="Q216" s="74"/>
      <c r="R216" s="74"/>
      <c r="S216" s="74"/>
      <c r="T216" s="75"/>
      <c r="U216" s="28">
        <f>+Tabla2[[#This Row],[META_TUNJUELITO]]+Tabla2[[#This Row],[META_USME]]+Tabla2[[#This Row],[META_CIUDAD_BOLIVAR]]+Tabla2[[#This Row],[META_SUMAPAZ]]+Tabla2[[#This Row],[META_]]+Tabla2[[#This Row],[META_2]]+Tabla2[[#This Row],[META_SUBRED]]+Tabla2[[#This Row],[META_DISTRITO]]</f>
        <v>0</v>
      </c>
      <c r="V216" s="29">
        <f>+Tabla2[[#This Row],[META_SUR]]-Tabla2[[#This Row],[META_TOTAL]]</f>
        <v>0</v>
      </c>
      <c r="W216" s="73"/>
      <c r="X216" s="74"/>
      <c r="Y216" s="74"/>
      <c r="Z216" s="74"/>
      <c r="AA216" s="74"/>
      <c r="AB216" s="74"/>
      <c r="AC216" s="74"/>
      <c r="AD216" s="75"/>
      <c r="AE216" s="28">
        <f>SUM(Tabla2[[#This Row],[META_TUNJUELITO2]:[META_DISTRITO2]])</f>
        <v>0</v>
      </c>
      <c r="AF216" s="29">
        <f>+Tabla2[[#This Row],[META_SUR]]-Tabla2[[#This Row],[META_TOTAL2]]</f>
        <v>0</v>
      </c>
      <c r="AH216" s="58">
        <f>+Tabla2[[#This Row],[META_TUNJUELITO]]-Tabla2[[#This Row],[META_TUNJUELITO2]]</f>
        <v>0</v>
      </c>
      <c r="AI216" s="59">
        <f>+Tabla2[[#This Row],[META_USME]]-Tabla2[[#This Row],[META_USME2]]</f>
        <v>0</v>
      </c>
      <c r="AJ216" s="59">
        <f>+Tabla2[[#This Row],[META_CIUDAD_BOLIVAR]]-Tabla2[[#This Row],[META_CIUDAD_BOLIVAR2]]</f>
        <v>0</v>
      </c>
      <c r="AK216" s="59">
        <f>+Tabla2[[#This Row],[META_SUMAPAZ]]-Tabla2[[#This Row],[META_SUMAPAZ2]]</f>
        <v>0</v>
      </c>
      <c r="AL216" s="59"/>
      <c r="AM216" s="59"/>
      <c r="AN216" s="59">
        <f>+Tabla2[[#This Row],[META_SUBRED]]-Tabla2[[#This Row],[META_SUBRED2]]</f>
        <v>0</v>
      </c>
      <c r="AO216" s="63">
        <f>+Tabla2[[#This Row],[META_DISTRITO]]-Tabla2[[#This Row],[META_DISTRITO2]]</f>
        <v>0</v>
      </c>
      <c r="AP216" s="62">
        <f t="shared" si="3"/>
        <v>0</v>
      </c>
      <c r="AR216" s="83"/>
      <c r="AS216" s="84"/>
      <c r="AT216" s="84"/>
      <c r="AU216" s="84"/>
      <c r="AV216" s="84"/>
      <c r="AW216" s="84"/>
      <c r="AX216" s="84"/>
      <c r="AY216" s="85"/>
    </row>
    <row r="217" spans="1:51" ht="63.6" hidden="1" customHeight="1">
      <c r="A217" s="19" t="s">
        <v>54</v>
      </c>
      <c r="B217" s="20" t="s">
        <v>280</v>
      </c>
      <c r="C217" s="20" t="s">
        <v>281</v>
      </c>
      <c r="D217" s="21">
        <v>200</v>
      </c>
      <c r="E217" s="20" t="s">
        <v>310</v>
      </c>
      <c r="F217" s="20" t="s">
        <v>283</v>
      </c>
      <c r="G217" s="19" t="s">
        <v>45</v>
      </c>
      <c r="H217" s="19" t="s">
        <v>46</v>
      </c>
      <c r="I217" s="19" t="s">
        <v>65</v>
      </c>
      <c r="J217" s="22">
        <v>62009840</v>
      </c>
      <c r="K217" s="5">
        <v>3</v>
      </c>
      <c r="L217" s="22">
        <f>+Tabla2[[#This Row],[VALOR UNITARIO]]*Tabla2[[#This Row],[META_SUR]]</f>
        <v>186029520</v>
      </c>
      <c r="M217" s="73">
        <v>0</v>
      </c>
      <c r="N217" s="74">
        <v>0</v>
      </c>
      <c r="O217" s="74">
        <v>0</v>
      </c>
      <c r="P217" s="74">
        <v>0</v>
      </c>
      <c r="Q217" s="74"/>
      <c r="R217" s="74"/>
      <c r="S217" s="74">
        <v>3</v>
      </c>
      <c r="T217" s="75">
        <v>0</v>
      </c>
      <c r="U217" s="28">
        <f>+Tabla2[[#This Row],[META_TUNJUELITO]]+Tabla2[[#This Row],[META_USME]]+Tabla2[[#This Row],[META_CIUDAD_BOLIVAR]]+Tabla2[[#This Row],[META_SUMAPAZ]]+Tabla2[[#This Row],[META_]]+Tabla2[[#This Row],[META_2]]+Tabla2[[#This Row],[META_SUBRED]]+Tabla2[[#This Row],[META_DISTRITO]]</f>
        <v>3</v>
      </c>
      <c r="V217" s="29">
        <f>+Tabla2[[#This Row],[META_SUR]]-Tabla2[[#This Row],[META_TOTAL]]</f>
        <v>0</v>
      </c>
      <c r="W217" s="73"/>
      <c r="X217" s="74"/>
      <c r="Y217" s="74"/>
      <c r="Z217" s="74"/>
      <c r="AA217" s="74"/>
      <c r="AB217" s="74"/>
      <c r="AC217" s="74">
        <v>3</v>
      </c>
      <c r="AD217" s="75"/>
      <c r="AE217" s="28">
        <f>SUM(Tabla2[[#This Row],[META_TUNJUELITO2]:[META_DISTRITO2]])</f>
        <v>3</v>
      </c>
      <c r="AF217" s="29">
        <f>+Tabla2[[#This Row],[META_SUR]]-Tabla2[[#This Row],[META_TOTAL2]]</f>
        <v>0</v>
      </c>
      <c r="AH217" s="58">
        <f>+Tabla2[[#This Row],[META_TUNJUELITO]]-Tabla2[[#This Row],[META_TUNJUELITO2]]</f>
        <v>0</v>
      </c>
      <c r="AI217" s="59">
        <f>+Tabla2[[#This Row],[META_USME]]-Tabla2[[#This Row],[META_USME2]]</f>
        <v>0</v>
      </c>
      <c r="AJ217" s="59">
        <f>+Tabla2[[#This Row],[META_CIUDAD_BOLIVAR]]-Tabla2[[#This Row],[META_CIUDAD_BOLIVAR2]]</f>
        <v>0</v>
      </c>
      <c r="AK217" s="59">
        <f>+Tabla2[[#This Row],[META_SUMAPAZ]]-Tabla2[[#This Row],[META_SUMAPAZ2]]</f>
        <v>0</v>
      </c>
      <c r="AL217" s="59"/>
      <c r="AM217" s="59"/>
      <c r="AN217" s="59">
        <f>+Tabla2[[#This Row],[META_SUBRED]]-Tabla2[[#This Row],[META_SUBRED2]]</f>
        <v>0</v>
      </c>
      <c r="AO217" s="63">
        <f>+Tabla2[[#This Row],[META_DISTRITO]]-Tabla2[[#This Row],[META_DISTRITO2]]</f>
        <v>0</v>
      </c>
      <c r="AP217" s="62">
        <f t="shared" si="3"/>
        <v>0</v>
      </c>
      <c r="AR217" s="83"/>
      <c r="AS217" s="84"/>
      <c r="AT217" s="84"/>
      <c r="AU217" s="84"/>
      <c r="AV217" s="84"/>
      <c r="AW217" s="84"/>
      <c r="AX217" s="84"/>
      <c r="AY217" s="85"/>
    </row>
    <row r="218" spans="1:51" ht="75.95" hidden="1" customHeight="1">
      <c r="A218" s="19" t="s">
        <v>54</v>
      </c>
      <c r="B218" s="20" t="s">
        <v>280</v>
      </c>
      <c r="C218" s="20" t="s">
        <v>296</v>
      </c>
      <c r="D218" s="21">
        <v>201</v>
      </c>
      <c r="E218" s="20" t="s">
        <v>311</v>
      </c>
      <c r="F218" s="20" t="s">
        <v>283</v>
      </c>
      <c r="G218" s="19" t="s">
        <v>312</v>
      </c>
      <c r="H218" s="19" t="s">
        <v>46</v>
      </c>
      <c r="I218" s="19" t="s">
        <v>47</v>
      </c>
      <c r="J218" s="22">
        <v>152760</v>
      </c>
      <c r="K218" s="5">
        <v>465</v>
      </c>
      <c r="L218" s="22">
        <f>+Tabla2[[#This Row],[VALOR UNITARIO]]*Tabla2[[#This Row],[META_SUR]]</f>
        <v>71033400</v>
      </c>
      <c r="M218" s="73">
        <f>+Tabla2[[#This Row],[META_SUR]]*20.63/100</f>
        <v>95.92949999999999</v>
      </c>
      <c r="N218" s="74">
        <f>+Tabla2[[#This Row],[META_SUR]]*21.88/100</f>
        <v>101.74199999999999</v>
      </c>
      <c r="O218" s="74">
        <f>+Tabla2[[#This Row],[META_SUR]]*51.25/100</f>
        <v>238.3125</v>
      </c>
      <c r="P218" s="74">
        <f>+Tabla2[[#This Row],[META_SUR]]*6.25/100</f>
        <v>29.0625</v>
      </c>
      <c r="Q218" s="74"/>
      <c r="R218" s="74"/>
      <c r="S218" s="74"/>
      <c r="T218" s="75">
        <v>0</v>
      </c>
      <c r="U218" s="28">
        <f>+Tabla2[[#This Row],[META_TUNJUELITO]]+Tabla2[[#This Row],[META_USME]]+Tabla2[[#This Row],[META_CIUDAD_BOLIVAR]]+Tabla2[[#This Row],[META_SUMAPAZ]]+Tabla2[[#This Row],[META_]]+Tabla2[[#This Row],[META_2]]+Tabla2[[#This Row],[META_SUBRED]]+Tabla2[[#This Row],[META_DISTRITO]]</f>
        <v>465.04649999999998</v>
      </c>
      <c r="V218" s="29">
        <f>+Tabla2[[#This Row],[META_SUR]]-Tabla2[[#This Row],[META_TOTAL]]</f>
        <v>-4.6499999999980446E-2</v>
      </c>
      <c r="W218" s="73"/>
      <c r="X218" s="74"/>
      <c r="Y218" s="74"/>
      <c r="Z218" s="74"/>
      <c r="AA218" s="74"/>
      <c r="AB218" s="74"/>
      <c r="AC218" s="74">
        <v>465</v>
      </c>
      <c r="AD218" s="75"/>
      <c r="AE218" s="28">
        <f>SUM(Tabla2[[#This Row],[META_TUNJUELITO2]:[META_DISTRITO2]])</f>
        <v>465</v>
      </c>
      <c r="AF218" s="29">
        <f>+Tabla2[[#This Row],[META_SUR]]-Tabla2[[#This Row],[META_TOTAL2]]</f>
        <v>0</v>
      </c>
      <c r="AH218" s="64">
        <f>+Tabla2[[#This Row],[META_TUNJUELITO]]-Tabla2[[#This Row],[META_TUNJUELITO2]]</f>
        <v>95.92949999999999</v>
      </c>
      <c r="AI218" s="60">
        <f>+Tabla2[[#This Row],[META_USME]]-Tabla2[[#This Row],[META_USME2]]</f>
        <v>101.74199999999999</v>
      </c>
      <c r="AJ218" s="60">
        <f>+Tabla2[[#This Row],[META_CIUDAD_BOLIVAR]]-Tabla2[[#This Row],[META_CIUDAD_BOLIVAR2]]</f>
        <v>238.3125</v>
      </c>
      <c r="AK218" s="60">
        <f>+Tabla2[[#This Row],[META_SUMAPAZ]]-Tabla2[[#This Row],[META_SUMAPAZ2]]</f>
        <v>29.0625</v>
      </c>
      <c r="AL218" s="60"/>
      <c r="AM218" s="60"/>
      <c r="AN218" s="60">
        <f>+Tabla2[[#This Row],[META_SUBRED]]-Tabla2[[#This Row],[META_SUBRED2]]</f>
        <v>-465</v>
      </c>
      <c r="AO218" s="61">
        <f>+Tabla2[[#This Row],[META_DISTRITO]]-Tabla2[[#This Row],[META_DISTRITO2]]</f>
        <v>0</v>
      </c>
      <c r="AP218" s="62">
        <f t="shared" si="3"/>
        <v>4.6499999999980446E-2</v>
      </c>
      <c r="AR218" s="83"/>
      <c r="AS218" s="84"/>
      <c r="AT218" s="84"/>
      <c r="AU218" s="84"/>
      <c r="AV218" s="84"/>
      <c r="AW218" s="84"/>
      <c r="AX218" s="84"/>
      <c r="AY218" s="85"/>
    </row>
    <row r="219" spans="1:51" ht="63.6" hidden="1" customHeight="1">
      <c r="A219" s="19" t="s">
        <v>54</v>
      </c>
      <c r="B219" s="20" t="s">
        <v>280</v>
      </c>
      <c r="C219" s="20" t="s">
        <v>281</v>
      </c>
      <c r="D219" s="21">
        <v>202</v>
      </c>
      <c r="E219" s="20" t="s">
        <v>313</v>
      </c>
      <c r="F219" s="20" t="s">
        <v>283</v>
      </c>
      <c r="G219" s="19" t="s">
        <v>45</v>
      </c>
      <c r="H219" s="19" t="s">
        <v>46</v>
      </c>
      <c r="I219" s="19" t="s">
        <v>47</v>
      </c>
      <c r="J219" s="22">
        <v>41150864</v>
      </c>
      <c r="K219" s="5">
        <v>0</v>
      </c>
      <c r="L219" s="22">
        <f>+Tabla2[[#This Row],[VALOR UNITARIO]]*Tabla2[[#This Row],[META_SUR]]</f>
        <v>0</v>
      </c>
      <c r="M219" s="73">
        <f>+Tabla2[[#This Row],[META_SUR]]*20.63/100</f>
        <v>0</v>
      </c>
      <c r="N219" s="74">
        <f>+Tabla2[[#This Row],[META_SUR]]*21.88/100</f>
        <v>0</v>
      </c>
      <c r="O219" s="74">
        <f>+Tabla2[[#This Row],[META_SUR]]*51.25/100</f>
        <v>0</v>
      </c>
      <c r="P219" s="74">
        <f>+Tabla2[[#This Row],[META_SUR]]*6.25/100</f>
        <v>0</v>
      </c>
      <c r="Q219" s="74"/>
      <c r="R219" s="74"/>
      <c r="S219" s="74"/>
      <c r="T219" s="75"/>
      <c r="U219" s="28">
        <f>+Tabla2[[#This Row],[META_TUNJUELITO]]+Tabla2[[#This Row],[META_USME]]+Tabla2[[#This Row],[META_CIUDAD_BOLIVAR]]+Tabla2[[#This Row],[META_SUMAPAZ]]+Tabla2[[#This Row],[META_]]+Tabla2[[#This Row],[META_2]]+Tabla2[[#This Row],[META_SUBRED]]+Tabla2[[#This Row],[META_DISTRITO]]</f>
        <v>0</v>
      </c>
      <c r="V219" s="29">
        <f>+Tabla2[[#This Row],[META_SUR]]-Tabla2[[#This Row],[META_TOTAL]]</f>
        <v>0</v>
      </c>
      <c r="W219" s="73"/>
      <c r="X219" s="74"/>
      <c r="Y219" s="74"/>
      <c r="Z219" s="74"/>
      <c r="AA219" s="74"/>
      <c r="AB219" s="74"/>
      <c r="AC219" s="74"/>
      <c r="AD219" s="75"/>
      <c r="AE219" s="28">
        <f>SUM(Tabla2[[#This Row],[META_TUNJUELITO2]:[META_DISTRITO2]])</f>
        <v>0</v>
      </c>
      <c r="AF219" s="29">
        <f>+Tabla2[[#This Row],[META_SUR]]-Tabla2[[#This Row],[META_TOTAL2]]</f>
        <v>0</v>
      </c>
      <c r="AH219" s="58">
        <f>+Tabla2[[#This Row],[META_TUNJUELITO]]-Tabla2[[#This Row],[META_TUNJUELITO2]]</f>
        <v>0</v>
      </c>
      <c r="AI219" s="59">
        <f>+Tabla2[[#This Row],[META_USME]]-Tabla2[[#This Row],[META_USME2]]</f>
        <v>0</v>
      </c>
      <c r="AJ219" s="59">
        <f>+Tabla2[[#This Row],[META_CIUDAD_BOLIVAR]]-Tabla2[[#This Row],[META_CIUDAD_BOLIVAR2]]</f>
        <v>0</v>
      </c>
      <c r="AK219" s="59">
        <f>+Tabla2[[#This Row],[META_SUMAPAZ]]-Tabla2[[#This Row],[META_SUMAPAZ2]]</f>
        <v>0</v>
      </c>
      <c r="AL219" s="59"/>
      <c r="AM219" s="59"/>
      <c r="AN219" s="59">
        <f>+Tabla2[[#This Row],[META_SUBRED]]-Tabla2[[#This Row],[META_SUBRED2]]</f>
        <v>0</v>
      </c>
      <c r="AO219" s="63">
        <f>+Tabla2[[#This Row],[META_DISTRITO]]-Tabla2[[#This Row],[META_DISTRITO2]]</f>
        <v>0</v>
      </c>
      <c r="AP219" s="62">
        <f t="shared" si="3"/>
        <v>0</v>
      </c>
      <c r="AR219" s="83"/>
      <c r="AS219" s="84"/>
      <c r="AT219" s="84"/>
      <c r="AU219" s="84"/>
      <c r="AV219" s="84"/>
      <c r="AW219" s="84"/>
      <c r="AX219" s="84"/>
      <c r="AY219" s="85"/>
    </row>
    <row r="220" spans="1:51" ht="63.6" hidden="1" customHeight="1">
      <c r="A220" s="19" t="s">
        <v>54</v>
      </c>
      <c r="B220" s="20" t="s">
        <v>280</v>
      </c>
      <c r="C220" s="20" t="s">
        <v>281</v>
      </c>
      <c r="D220" s="21">
        <v>203</v>
      </c>
      <c r="E220" s="20" t="s">
        <v>314</v>
      </c>
      <c r="F220" s="20" t="s">
        <v>283</v>
      </c>
      <c r="G220" s="19" t="s">
        <v>45</v>
      </c>
      <c r="H220" s="19" t="s">
        <v>46</v>
      </c>
      <c r="I220" s="19" t="s">
        <v>47</v>
      </c>
      <c r="J220" s="22">
        <v>37156592</v>
      </c>
      <c r="K220" s="5">
        <v>0</v>
      </c>
      <c r="L220" s="22">
        <f>+Tabla2[[#This Row],[VALOR UNITARIO]]*Tabla2[[#This Row],[META_SUR]]</f>
        <v>0</v>
      </c>
      <c r="M220" s="73">
        <f>+Tabla2[[#This Row],[META_SUR]]*20.63/100</f>
        <v>0</v>
      </c>
      <c r="N220" s="74">
        <f>+Tabla2[[#This Row],[META_SUR]]*21.88/100</f>
        <v>0</v>
      </c>
      <c r="O220" s="74">
        <f>+Tabla2[[#This Row],[META_SUR]]*51.25/100</f>
        <v>0</v>
      </c>
      <c r="P220" s="74">
        <f>+Tabla2[[#This Row],[META_SUR]]*6.25/100</f>
        <v>0</v>
      </c>
      <c r="Q220" s="74"/>
      <c r="R220" s="74"/>
      <c r="S220" s="74"/>
      <c r="T220" s="75"/>
      <c r="U220" s="28">
        <f>+Tabla2[[#This Row],[META_TUNJUELITO]]+Tabla2[[#This Row],[META_USME]]+Tabla2[[#This Row],[META_CIUDAD_BOLIVAR]]+Tabla2[[#This Row],[META_SUMAPAZ]]+Tabla2[[#This Row],[META_]]+Tabla2[[#This Row],[META_2]]+Tabla2[[#This Row],[META_SUBRED]]+Tabla2[[#This Row],[META_DISTRITO]]</f>
        <v>0</v>
      </c>
      <c r="V220" s="29">
        <f>+Tabla2[[#This Row],[META_SUR]]-Tabla2[[#This Row],[META_TOTAL]]</f>
        <v>0</v>
      </c>
      <c r="W220" s="73"/>
      <c r="X220" s="74"/>
      <c r="Y220" s="74"/>
      <c r="Z220" s="74"/>
      <c r="AA220" s="74"/>
      <c r="AB220" s="74"/>
      <c r="AC220" s="74"/>
      <c r="AD220" s="75"/>
      <c r="AE220" s="28">
        <f>SUM(Tabla2[[#This Row],[META_TUNJUELITO2]:[META_DISTRITO2]])</f>
        <v>0</v>
      </c>
      <c r="AF220" s="29">
        <f>+Tabla2[[#This Row],[META_SUR]]-Tabla2[[#This Row],[META_TOTAL2]]</f>
        <v>0</v>
      </c>
      <c r="AH220" s="58">
        <f>+Tabla2[[#This Row],[META_TUNJUELITO]]-Tabla2[[#This Row],[META_TUNJUELITO2]]</f>
        <v>0</v>
      </c>
      <c r="AI220" s="59">
        <f>+Tabla2[[#This Row],[META_USME]]-Tabla2[[#This Row],[META_USME2]]</f>
        <v>0</v>
      </c>
      <c r="AJ220" s="59">
        <f>+Tabla2[[#This Row],[META_CIUDAD_BOLIVAR]]-Tabla2[[#This Row],[META_CIUDAD_BOLIVAR2]]</f>
        <v>0</v>
      </c>
      <c r="AK220" s="59">
        <f>+Tabla2[[#This Row],[META_SUMAPAZ]]-Tabla2[[#This Row],[META_SUMAPAZ2]]</f>
        <v>0</v>
      </c>
      <c r="AL220" s="59"/>
      <c r="AM220" s="59"/>
      <c r="AN220" s="59">
        <f>+Tabla2[[#This Row],[META_SUBRED]]-Tabla2[[#This Row],[META_SUBRED2]]</f>
        <v>0</v>
      </c>
      <c r="AO220" s="63">
        <f>+Tabla2[[#This Row],[META_DISTRITO]]-Tabla2[[#This Row],[META_DISTRITO2]]</f>
        <v>0</v>
      </c>
      <c r="AP220" s="62">
        <f t="shared" si="3"/>
        <v>0</v>
      </c>
      <c r="AR220" s="83"/>
      <c r="AS220" s="84"/>
      <c r="AT220" s="84"/>
      <c r="AU220" s="84"/>
      <c r="AV220" s="84"/>
      <c r="AW220" s="84"/>
      <c r="AX220" s="84"/>
      <c r="AY220" s="85"/>
    </row>
    <row r="221" spans="1:51" ht="63.6" hidden="1" customHeight="1">
      <c r="A221" s="19" t="s">
        <v>54</v>
      </c>
      <c r="B221" s="20" t="s">
        <v>280</v>
      </c>
      <c r="C221" s="20" t="s">
        <v>281</v>
      </c>
      <c r="D221" s="21">
        <v>204</v>
      </c>
      <c r="E221" s="20" t="s">
        <v>315</v>
      </c>
      <c r="F221" s="20" t="s">
        <v>283</v>
      </c>
      <c r="G221" s="19" t="s">
        <v>45</v>
      </c>
      <c r="H221" s="19" t="s">
        <v>46</v>
      </c>
      <c r="I221" s="19" t="s">
        <v>47</v>
      </c>
      <c r="J221" s="22">
        <v>33162320</v>
      </c>
      <c r="K221" s="5">
        <v>3</v>
      </c>
      <c r="L221" s="22">
        <f>+Tabla2[[#This Row],[VALOR UNITARIO]]*Tabla2[[#This Row],[META_SUR]]</f>
        <v>99486960</v>
      </c>
      <c r="M221" s="73">
        <v>0</v>
      </c>
      <c r="N221" s="74">
        <v>0</v>
      </c>
      <c r="O221" s="74">
        <v>0</v>
      </c>
      <c r="P221" s="74">
        <v>0</v>
      </c>
      <c r="Q221" s="74"/>
      <c r="R221" s="74"/>
      <c r="S221" s="74">
        <v>3</v>
      </c>
      <c r="T221" s="75">
        <v>0</v>
      </c>
      <c r="U221" s="28">
        <f>+Tabla2[[#This Row],[META_TUNJUELITO]]+Tabla2[[#This Row],[META_USME]]+Tabla2[[#This Row],[META_CIUDAD_BOLIVAR]]+Tabla2[[#This Row],[META_SUMAPAZ]]+Tabla2[[#This Row],[META_]]+Tabla2[[#This Row],[META_2]]+Tabla2[[#This Row],[META_SUBRED]]+Tabla2[[#This Row],[META_DISTRITO]]</f>
        <v>3</v>
      </c>
      <c r="V221" s="29">
        <f>+Tabla2[[#This Row],[META_SUR]]-Tabla2[[#This Row],[META_TOTAL]]</f>
        <v>0</v>
      </c>
      <c r="W221" s="73"/>
      <c r="X221" s="74"/>
      <c r="Y221" s="74"/>
      <c r="Z221" s="74"/>
      <c r="AA221" s="74"/>
      <c r="AB221" s="74"/>
      <c r="AC221" s="74">
        <v>3</v>
      </c>
      <c r="AD221" s="75"/>
      <c r="AE221" s="28">
        <f>SUM(Tabla2[[#This Row],[META_TUNJUELITO2]:[META_DISTRITO2]])</f>
        <v>3</v>
      </c>
      <c r="AF221" s="29">
        <f>+Tabla2[[#This Row],[META_SUR]]-Tabla2[[#This Row],[META_TOTAL2]]</f>
        <v>0</v>
      </c>
      <c r="AH221" s="58">
        <f>+Tabla2[[#This Row],[META_TUNJUELITO]]-Tabla2[[#This Row],[META_TUNJUELITO2]]</f>
        <v>0</v>
      </c>
      <c r="AI221" s="59">
        <f>+Tabla2[[#This Row],[META_USME]]-Tabla2[[#This Row],[META_USME2]]</f>
        <v>0</v>
      </c>
      <c r="AJ221" s="59">
        <f>+Tabla2[[#This Row],[META_CIUDAD_BOLIVAR]]-Tabla2[[#This Row],[META_CIUDAD_BOLIVAR2]]</f>
        <v>0</v>
      </c>
      <c r="AK221" s="59">
        <f>+Tabla2[[#This Row],[META_SUMAPAZ]]-Tabla2[[#This Row],[META_SUMAPAZ2]]</f>
        <v>0</v>
      </c>
      <c r="AL221" s="59"/>
      <c r="AM221" s="59"/>
      <c r="AN221" s="59">
        <f>+Tabla2[[#This Row],[META_SUBRED]]-Tabla2[[#This Row],[META_SUBRED2]]</f>
        <v>0</v>
      </c>
      <c r="AO221" s="63">
        <f>+Tabla2[[#This Row],[META_DISTRITO]]-Tabla2[[#This Row],[META_DISTRITO2]]</f>
        <v>0</v>
      </c>
      <c r="AP221" s="62">
        <f t="shared" si="3"/>
        <v>0</v>
      </c>
      <c r="AR221" s="83"/>
      <c r="AS221" s="84"/>
      <c r="AT221" s="84"/>
      <c r="AU221" s="84"/>
      <c r="AV221" s="84"/>
      <c r="AW221" s="84"/>
      <c r="AX221" s="84"/>
      <c r="AY221" s="85"/>
    </row>
    <row r="222" spans="1:51" ht="126" hidden="1" customHeight="1">
      <c r="A222" s="19" t="s">
        <v>54</v>
      </c>
      <c r="B222" s="20" t="s">
        <v>280</v>
      </c>
      <c r="C222" s="20" t="s">
        <v>281</v>
      </c>
      <c r="D222" s="21">
        <v>205</v>
      </c>
      <c r="E222" s="20" t="s">
        <v>316</v>
      </c>
      <c r="F222" s="20" t="s">
        <v>283</v>
      </c>
      <c r="G222" s="19" t="s">
        <v>45</v>
      </c>
      <c r="H222" s="19" t="s">
        <v>46</v>
      </c>
      <c r="I222" s="19" t="s">
        <v>47</v>
      </c>
      <c r="J222" s="22">
        <v>11243136</v>
      </c>
      <c r="K222" s="5">
        <v>3</v>
      </c>
      <c r="L222" s="22">
        <f>+Tabla2[[#This Row],[VALOR UNITARIO]]*Tabla2[[#This Row],[META_SUR]]</f>
        <v>33729408</v>
      </c>
      <c r="M222" s="73">
        <v>0</v>
      </c>
      <c r="N222" s="74">
        <v>0</v>
      </c>
      <c r="O222" s="74">
        <v>0</v>
      </c>
      <c r="P222" s="74">
        <v>0</v>
      </c>
      <c r="Q222" s="74"/>
      <c r="R222" s="74"/>
      <c r="S222" s="74">
        <v>3</v>
      </c>
      <c r="T222" s="75">
        <v>0</v>
      </c>
      <c r="U222" s="28">
        <f>+Tabla2[[#This Row],[META_TUNJUELITO]]+Tabla2[[#This Row],[META_USME]]+Tabla2[[#This Row],[META_CIUDAD_BOLIVAR]]+Tabla2[[#This Row],[META_SUMAPAZ]]+Tabla2[[#This Row],[META_]]+Tabla2[[#This Row],[META_2]]+Tabla2[[#This Row],[META_SUBRED]]+Tabla2[[#This Row],[META_DISTRITO]]</f>
        <v>3</v>
      </c>
      <c r="V222" s="29">
        <f>+Tabla2[[#This Row],[META_SUR]]-Tabla2[[#This Row],[META_TOTAL]]</f>
        <v>0</v>
      </c>
      <c r="W222" s="73"/>
      <c r="X222" s="74"/>
      <c r="Y222" s="74"/>
      <c r="Z222" s="74"/>
      <c r="AA222" s="74"/>
      <c r="AB222" s="74"/>
      <c r="AC222" s="74">
        <v>3</v>
      </c>
      <c r="AD222" s="75"/>
      <c r="AE222" s="28">
        <f>SUM(Tabla2[[#This Row],[META_TUNJUELITO2]:[META_DISTRITO2]])</f>
        <v>3</v>
      </c>
      <c r="AF222" s="29">
        <f>+Tabla2[[#This Row],[META_SUR]]-Tabla2[[#This Row],[META_TOTAL2]]</f>
        <v>0</v>
      </c>
      <c r="AH222" s="58">
        <f>+Tabla2[[#This Row],[META_TUNJUELITO]]-Tabla2[[#This Row],[META_TUNJUELITO2]]</f>
        <v>0</v>
      </c>
      <c r="AI222" s="59">
        <f>+Tabla2[[#This Row],[META_USME]]-Tabla2[[#This Row],[META_USME2]]</f>
        <v>0</v>
      </c>
      <c r="AJ222" s="59">
        <f>+Tabla2[[#This Row],[META_CIUDAD_BOLIVAR]]-Tabla2[[#This Row],[META_CIUDAD_BOLIVAR2]]</f>
        <v>0</v>
      </c>
      <c r="AK222" s="59">
        <f>+Tabla2[[#This Row],[META_SUMAPAZ]]-Tabla2[[#This Row],[META_SUMAPAZ2]]</f>
        <v>0</v>
      </c>
      <c r="AL222" s="59"/>
      <c r="AM222" s="59"/>
      <c r="AN222" s="59">
        <f>+Tabla2[[#This Row],[META_SUBRED]]-Tabla2[[#This Row],[META_SUBRED2]]</f>
        <v>0</v>
      </c>
      <c r="AO222" s="63">
        <f>+Tabla2[[#This Row],[META_DISTRITO]]-Tabla2[[#This Row],[META_DISTRITO2]]</f>
        <v>0</v>
      </c>
      <c r="AP222" s="62">
        <f t="shared" si="3"/>
        <v>0</v>
      </c>
      <c r="AR222" s="83"/>
      <c r="AS222" s="84"/>
      <c r="AT222" s="84"/>
      <c r="AU222" s="84"/>
      <c r="AV222" s="84"/>
      <c r="AW222" s="84"/>
      <c r="AX222" s="84"/>
      <c r="AY222" s="85"/>
    </row>
    <row r="223" spans="1:51" ht="63.6" hidden="1" customHeight="1">
      <c r="A223" s="19" t="s">
        <v>54</v>
      </c>
      <c r="B223" s="20" t="s">
        <v>280</v>
      </c>
      <c r="C223" s="20" t="s">
        <v>281</v>
      </c>
      <c r="D223" s="21">
        <v>206</v>
      </c>
      <c r="E223" s="20" t="s">
        <v>317</v>
      </c>
      <c r="F223" s="20" t="s">
        <v>283</v>
      </c>
      <c r="G223" s="19" t="s">
        <v>45</v>
      </c>
      <c r="H223" s="19" t="s">
        <v>46</v>
      </c>
      <c r="I223" s="19" t="s">
        <v>47</v>
      </c>
      <c r="J223" s="22">
        <v>7347488</v>
      </c>
      <c r="K223" s="5">
        <v>6</v>
      </c>
      <c r="L223" s="22">
        <f>+Tabla2[[#This Row],[VALOR UNITARIO]]*Tabla2[[#This Row],[META_SUR]]</f>
        <v>44084928</v>
      </c>
      <c r="M223" s="73">
        <v>0</v>
      </c>
      <c r="N223" s="74">
        <v>0</v>
      </c>
      <c r="O223" s="74">
        <v>0</v>
      </c>
      <c r="P223" s="74">
        <v>0</v>
      </c>
      <c r="Q223" s="74"/>
      <c r="R223" s="74"/>
      <c r="S223" s="74">
        <v>6</v>
      </c>
      <c r="T223" s="75">
        <v>0</v>
      </c>
      <c r="U223" s="28">
        <f>+Tabla2[[#This Row],[META_TUNJUELITO]]+Tabla2[[#This Row],[META_USME]]+Tabla2[[#This Row],[META_CIUDAD_BOLIVAR]]+Tabla2[[#This Row],[META_SUMAPAZ]]+Tabla2[[#This Row],[META_]]+Tabla2[[#This Row],[META_2]]+Tabla2[[#This Row],[META_SUBRED]]+Tabla2[[#This Row],[META_DISTRITO]]</f>
        <v>6</v>
      </c>
      <c r="V223" s="29">
        <f>+Tabla2[[#This Row],[META_SUR]]-Tabla2[[#This Row],[META_TOTAL]]</f>
        <v>0</v>
      </c>
      <c r="W223" s="73"/>
      <c r="X223" s="74"/>
      <c r="Y223" s="74"/>
      <c r="Z223" s="74"/>
      <c r="AA223" s="74"/>
      <c r="AB223" s="74"/>
      <c r="AC223" s="74">
        <v>6</v>
      </c>
      <c r="AD223" s="75"/>
      <c r="AE223" s="28">
        <f>SUM(Tabla2[[#This Row],[META_TUNJUELITO2]:[META_DISTRITO2]])</f>
        <v>6</v>
      </c>
      <c r="AF223" s="29">
        <f>+Tabla2[[#This Row],[META_SUR]]-Tabla2[[#This Row],[META_TOTAL2]]</f>
        <v>0</v>
      </c>
      <c r="AH223" s="58">
        <f>+Tabla2[[#This Row],[META_TUNJUELITO]]-Tabla2[[#This Row],[META_TUNJUELITO2]]</f>
        <v>0</v>
      </c>
      <c r="AI223" s="59">
        <f>+Tabla2[[#This Row],[META_USME]]-Tabla2[[#This Row],[META_USME2]]</f>
        <v>0</v>
      </c>
      <c r="AJ223" s="59">
        <f>+Tabla2[[#This Row],[META_CIUDAD_BOLIVAR]]-Tabla2[[#This Row],[META_CIUDAD_BOLIVAR2]]</f>
        <v>0</v>
      </c>
      <c r="AK223" s="59">
        <f>+Tabla2[[#This Row],[META_SUMAPAZ]]-Tabla2[[#This Row],[META_SUMAPAZ2]]</f>
        <v>0</v>
      </c>
      <c r="AL223" s="59"/>
      <c r="AM223" s="59"/>
      <c r="AN223" s="59">
        <f>+Tabla2[[#This Row],[META_SUBRED]]-Tabla2[[#This Row],[META_SUBRED2]]</f>
        <v>0</v>
      </c>
      <c r="AO223" s="63">
        <f>+Tabla2[[#This Row],[META_DISTRITO]]-Tabla2[[#This Row],[META_DISTRITO2]]</f>
        <v>0</v>
      </c>
      <c r="AP223" s="62">
        <f t="shared" si="3"/>
        <v>0</v>
      </c>
      <c r="AR223" s="83"/>
      <c r="AS223" s="84"/>
      <c r="AT223" s="84"/>
      <c r="AU223" s="84"/>
      <c r="AV223" s="84"/>
      <c r="AW223" s="84"/>
      <c r="AX223" s="84"/>
      <c r="AY223" s="85"/>
    </row>
    <row r="224" spans="1:51" ht="75.95" hidden="1" customHeight="1">
      <c r="A224" s="19" t="s">
        <v>54</v>
      </c>
      <c r="B224" s="20" t="s">
        <v>280</v>
      </c>
      <c r="C224" s="20" t="s">
        <v>281</v>
      </c>
      <c r="D224" s="21">
        <v>207</v>
      </c>
      <c r="E224" s="20" t="s">
        <v>318</v>
      </c>
      <c r="F224" s="20" t="s">
        <v>283</v>
      </c>
      <c r="G224" s="19" t="s">
        <v>45</v>
      </c>
      <c r="H224" s="19" t="s">
        <v>46</v>
      </c>
      <c r="I224" s="19" t="s">
        <v>47</v>
      </c>
      <c r="J224" s="22">
        <v>8210448</v>
      </c>
      <c r="K224" s="5">
        <v>3</v>
      </c>
      <c r="L224" s="22">
        <f>+Tabla2[[#This Row],[VALOR UNITARIO]]*Tabla2[[#This Row],[META_SUR]]</f>
        <v>24631344</v>
      </c>
      <c r="M224" s="73">
        <v>0</v>
      </c>
      <c r="N224" s="74">
        <v>0</v>
      </c>
      <c r="O224" s="74">
        <v>0</v>
      </c>
      <c r="P224" s="74">
        <v>0</v>
      </c>
      <c r="Q224" s="74"/>
      <c r="R224" s="74"/>
      <c r="S224" s="74">
        <v>3</v>
      </c>
      <c r="T224" s="75">
        <v>0</v>
      </c>
      <c r="U224" s="28">
        <f>+Tabla2[[#This Row],[META_TUNJUELITO]]+Tabla2[[#This Row],[META_USME]]+Tabla2[[#This Row],[META_CIUDAD_BOLIVAR]]+Tabla2[[#This Row],[META_SUMAPAZ]]+Tabla2[[#This Row],[META_]]+Tabla2[[#This Row],[META_2]]+Tabla2[[#This Row],[META_SUBRED]]+Tabla2[[#This Row],[META_DISTRITO]]</f>
        <v>3</v>
      </c>
      <c r="V224" s="29">
        <f>+Tabla2[[#This Row],[META_SUR]]-Tabla2[[#This Row],[META_TOTAL]]</f>
        <v>0</v>
      </c>
      <c r="W224" s="73"/>
      <c r="X224" s="74"/>
      <c r="Y224" s="74"/>
      <c r="Z224" s="74"/>
      <c r="AA224" s="74"/>
      <c r="AB224" s="74"/>
      <c r="AC224" s="74">
        <v>3</v>
      </c>
      <c r="AD224" s="75"/>
      <c r="AE224" s="28">
        <f>SUM(Tabla2[[#This Row],[META_TUNJUELITO2]:[META_DISTRITO2]])</f>
        <v>3</v>
      </c>
      <c r="AF224" s="29">
        <f>+Tabla2[[#This Row],[META_SUR]]-Tabla2[[#This Row],[META_TOTAL2]]</f>
        <v>0</v>
      </c>
      <c r="AH224" s="58">
        <f>+Tabla2[[#This Row],[META_TUNJUELITO]]-Tabla2[[#This Row],[META_TUNJUELITO2]]</f>
        <v>0</v>
      </c>
      <c r="AI224" s="59">
        <f>+Tabla2[[#This Row],[META_USME]]-Tabla2[[#This Row],[META_USME2]]</f>
        <v>0</v>
      </c>
      <c r="AJ224" s="59">
        <f>+Tabla2[[#This Row],[META_CIUDAD_BOLIVAR]]-Tabla2[[#This Row],[META_CIUDAD_BOLIVAR2]]</f>
        <v>0</v>
      </c>
      <c r="AK224" s="59">
        <f>+Tabla2[[#This Row],[META_SUMAPAZ]]-Tabla2[[#This Row],[META_SUMAPAZ2]]</f>
        <v>0</v>
      </c>
      <c r="AL224" s="59"/>
      <c r="AM224" s="59"/>
      <c r="AN224" s="59">
        <f>+Tabla2[[#This Row],[META_SUBRED]]-Tabla2[[#This Row],[META_SUBRED2]]</f>
        <v>0</v>
      </c>
      <c r="AO224" s="63">
        <f>+Tabla2[[#This Row],[META_DISTRITO]]-Tabla2[[#This Row],[META_DISTRITO2]]</f>
        <v>0</v>
      </c>
      <c r="AP224" s="62">
        <f t="shared" si="3"/>
        <v>0</v>
      </c>
      <c r="AR224" s="83"/>
      <c r="AS224" s="84"/>
      <c r="AT224" s="84"/>
      <c r="AU224" s="84"/>
      <c r="AV224" s="84"/>
      <c r="AW224" s="84"/>
      <c r="AX224" s="84"/>
      <c r="AY224" s="85"/>
    </row>
    <row r="225" spans="1:51" ht="75.95" hidden="1" customHeight="1">
      <c r="A225" s="19" t="s">
        <v>54</v>
      </c>
      <c r="B225" s="20" t="s">
        <v>280</v>
      </c>
      <c r="C225" s="20" t="s">
        <v>296</v>
      </c>
      <c r="D225" s="21">
        <v>208</v>
      </c>
      <c r="E225" s="20" t="s">
        <v>319</v>
      </c>
      <c r="F225" s="20" t="s">
        <v>283</v>
      </c>
      <c r="G225" s="19" t="s">
        <v>45</v>
      </c>
      <c r="H225" s="19" t="s">
        <v>46</v>
      </c>
      <c r="I225" s="19" t="s">
        <v>47</v>
      </c>
      <c r="J225" s="22">
        <v>12969056</v>
      </c>
      <c r="K225" s="5">
        <v>9</v>
      </c>
      <c r="L225" s="22">
        <f>+Tabla2[[#This Row],[VALOR UNITARIO]]*Tabla2[[#This Row],[META_SUR]]</f>
        <v>116721504</v>
      </c>
      <c r="M225" s="73">
        <v>0</v>
      </c>
      <c r="N225" s="74">
        <v>0</v>
      </c>
      <c r="O225" s="74">
        <v>0</v>
      </c>
      <c r="P225" s="74">
        <v>0</v>
      </c>
      <c r="Q225" s="74"/>
      <c r="R225" s="74"/>
      <c r="S225" s="74">
        <v>9</v>
      </c>
      <c r="T225" s="75">
        <v>0</v>
      </c>
      <c r="U225" s="28">
        <f>+Tabla2[[#This Row],[META_TUNJUELITO]]+Tabla2[[#This Row],[META_USME]]+Tabla2[[#This Row],[META_CIUDAD_BOLIVAR]]+Tabla2[[#This Row],[META_SUMAPAZ]]+Tabla2[[#This Row],[META_]]+Tabla2[[#This Row],[META_2]]+Tabla2[[#This Row],[META_SUBRED]]+Tabla2[[#This Row],[META_DISTRITO]]</f>
        <v>9</v>
      </c>
      <c r="V225" s="29">
        <f>+Tabla2[[#This Row],[META_SUR]]-Tabla2[[#This Row],[META_TOTAL]]</f>
        <v>0</v>
      </c>
      <c r="W225" s="73"/>
      <c r="X225" s="74"/>
      <c r="Y225" s="74"/>
      <c r="Z225" s="74"/>
      <c r="AA225" s="74"/>
      <c r="AB225" s="74"/>
      <c r="AC225" s="74">
        <v>9</v>
      </c>
      <c r="AD225" s="75"/>
      <c r="AE225" s="28">
        <f>SUM(Tabla2[[#This Row],[META_TUNJUELITO2]:[META_DISTRITO2]])</f>
        <v>9</v>
      </c>
      <c r="AF225" s="29">
        <f>+Tabla2[[#This Row],[META_SUR]]-Tabla2[[#This Row],[META_TOTAL2]]</f>
        <v>0</v>
      </c>
      <c r="AH225" s="58">
        <f>+Tabla2[[#This Row],[META_TUNJUELITO]]-Tabla2[[#This Row],[META_TUNJUELITO2]]</f>
        <v>0</v>
      </c>
      <c r="AI225" s="59">
        <f>+Tabla2[[#This Row],[META_USME]]-Tabla2[[#This Row],[META_USME2]]</f>
        <v>0</v>
      </c>
      <c r="AJ225" s="59">
        <f>+Tabla2[[#This Row],[META_CIUDAD_BOLIVAR]]-Tabla2[[#This Row],[META_CIUDAD_BOLIVAR2]]</f>
        <v>0</v>
      </c>
      <c r="AK225" s="59">
        <f>+Tabla2[[#This Row],[META_SUMAPAZ]]-Tabla2[[#This Row],[META_SUMAPAZ2]]</f>
        <v>0</v>
      </c>
      <c r="AL225" s="59"/>
      <c r="AM225" s="59"/>
      <c r="AN225" s="59">
        <f>+Tabla2[[#This Row],[META_SUBRED]]-Tabla2[[#This Row],[META_SUBRED2]]</f>
        <v>0</v>
      </c>
      <c r="AO225" s="63">
        <f>+Tabla2[[#This Row],[META_DISTRITO]]-Tabla2[[#This Row],[META_DISTRITO2]]</f>
        <v>0</v>
      </c>
      <c r="AP225" s="62">
        <f t="shared" si="3"/>
        <v>0</v>
      </c>
      <c r="AR225" s="83"/>
      <c r="AS225" s="84"/>
      <c r="AT225" s="84"/>
      <c r="AU225" s="84"/>
      <c r="AV225" s="84"/>
      <c r="AW225" s="84"/>
      <c r="AX225" s="84"/>
      <c r="AY225" s="85"/>
    </row>
    <row r="226" spans="1:51" ht="75.95" hidden="1" customHeight="1">
      <c r="A226" s="19" t="s">
        <v>54</v>
      </c>
      <c r="B226" s="20" t="s">
        <v>280</v>
      </c>
      <c r="C226" s="20" t="s">
        <v>296</v>
      </c>
      <c r="D226" s="21">
        <v>209</v>
      </c>
      <c r="E226" s="20" t="s">
        <v>320</v>
      </c>
      <c r="F226" s="20" t="s">
        <v>283</v>
      </c>
      <c r="G226" s="19" t="s">
        <v>45</v>
      </c>
      <c r="H226" s="19" t="s">
        <v>46</v>
      </c>
      <c r="I226" s="19" t="s">
        <v>47</v>
      </c>
      <c r="J226" s="22">
        <v>7988544</v>
      </c>
      <c r="K226" s="5">
        <v>3</v>
      </c>
      <c r="L226" s="22">
        <f>+Tabla2[[#This Row],[VALOR UNITARIO]]*Tabla2[[#This Row],[META_SUR]]</f>
        <v>23965632</v>
      </c>
      <c r="M226" s="73">
        <v>0</v>
      </c>
      <c r="N226" s="74">
        <v>0</v>
      </c>
      <c r="O226" s="74">
        <v>0</v>
      </c>
      <c r="P226" s="74">
        <v>0</v>
      </c>
      <c r="Q226" s="74"/>
      <c r="R226" s="74"/>
      <c r="S226" s="74">
        <v>3</v>
      </c>
      <c r="T226" s="75">
        <v>0</v>
      </c>
      <c r="U226" s="28">
        <f>+Tabla2[[#This Row],[META_TUNJUELITO]]+Tabla2[[#This Row],[META_USME]]+Tabla2[[#This Row],[META_CIUDAD_BOLIVAR]]+Tabla2[[#This Row],[META_SUMAPAZ]]+Tabla2[[#This Row],[META_]]+Tabla2[[#This Row],[META_2]]+Tabla2[[#This Row],[META_SUBRED]]+Tabla2[[#This Row],[META_DISTRITO]]</f>
        <v>3</v>
      </c>
      <c r="V226" s="29">
        <f>+Tabla2[[#This Row],[META_SUR]]-Tabla2[[#This Row],[META_TOTAL]]</f>
        <v>0</v>
      </c>
      <c r="W226" s="73"/>
      <c r="X226" s="74"/>
      <c r="Y226" s="74"/>
      <c r="Z226" s="74"/>
      <c r="AA226" s="74"/>
      <c r="AB226" s="74"/>
      <c r="AC226" s="74">
        <v>3</v>
      </c>
      <c r="AD226" s="75"/>
      <c r="AE226" s="28">
        <f>SUM(Tabla2[[#This Row],[META_TUNJUELITO2]:[META_DISTRITO2]])</f>
        <v>3</v>
      </c>
      <c r="AF226" s="29">
        <f>+Tabla2[[#This Row],[META_SUR]]-Tabla2[[#This Row],[META_TOTAL2]]</f>
        <v>0</v>
      </c>
      <c r="AH226" s="58">
        <f>+Tabla2[[#This Row],[META_TUNJUELITO]]-Tabla2[[#This Row],[META_TUNJUELITO2]]</f>
        <v>0</v>
      </c>
      <c r="AI226" s="59">
        <f>+Tabla2[[#This Row],[META_USME]]-Tabla2[[#This Row],[META_USME2]]</f>
        <v>0</v>
      </c>
      <c r="AJ226" s="59">
        <f>+Tabla2[[#This Row],[META_CIUDAD_BOLIVAR]]-Tabla2[[#This Row],[META_CIUDAD_BOLIVAR2]]</f>
        <v>0</v>
      </c>
      <c r="AK226" s="59">
        <f>+Tabla2[[#This Row],[META_SUMAPAZ]]-Tabla2[[#This Row],[META_SUMAPAZ2]]</f>
        <v>0</v>
      </c>
      <c r="AL226" s="59"/>
      <c r="AM226" s="59"/>
      <c r="AN226" s="59">
        <f>+Tabla2[[#This Row],[META_SUBRED]]-Tabla2[[#This Row],[META_SUBRED2]]</f>
        <v>0</v>
      </c>
      <c r="AO226" s="63">
        <f>+Tabla2[[#This Row],[META_DISTRITO]]-Tabla2[[#This Row],[META_DISTRITO2]]</f>
        <v>0</v>
      </c>
      <c r="AP226" s="62">
        <f t="shared" si="3"/>
        <v>0</v>
      </c>
      <c r="AR226" s="83"/>
      <c r="AS226" s="84"/>
      <c r="AT226" s="84"/>
      <c r="AU226" s="84"/>
      <c r="AV226" s="84"/>
      <c r="AW226" s="84"/>
      <c r="AX226" s="84"/>
      <c r="AY226" s="85"/>
    </row>
    <row r="227" spans="1:51" ht="75.95" hidden="1" customHeight="1">
      <c r="A227" s="19" t="s">
        <v>54</v>
      </c>
      <c r="B227" s="20" t="s">
        <v>280</v>
      </c>
      <c r="C227" s="20" t="s">
        <v>296</v>
      </c>
      <c r="D227" s="21">
        <v>210</v>
      </c>
      <c r="E227" s="20" t="s">
        <v>321</v>
      </c>
      <c r="F227" s="20" t="s">
        <v>283</v>
      </c>
      <c r="G227" s="19" t="s">
        <v>45</v>
      </c>
      <c r="H227" s="19" t="s">
        <v>67</v>
      </c>
      <c r="I227" s="19" t="s">
        <v>47</v>
      </c>
      <c r="J227" s="22">
        <v>70836688</v>
      </c>
      <c r="K227" s="5">
        <v>0</v>
      </c>
      <c r="L227" s="22">
        <f>+Tabla2[[#This Row],[VALOR UNITARIO]]*Tabla2[[#This Row],[META_SUR]]</f>
        <v>0</v>
      </c>
      <c r="M227" s="73">
        <f>+Tabla2[[#This Row],[META_SUR]]*20.63/100</f>
        <v>0</v>
      </c>
      <c r="N227" s="74">
        <f>+Tabla2[[#This Row],[META_SUR]]*21.88/100</f>
        <v>0</v>
      </c>
      <c r="O227" s="74">
        <f>+Tabla2[[#This Row],[META_SUR]]*51.25/100</f>
        <v>0</v>
      </c>
      <c r="P227" s="74">
        <f>+Tabla2[[#This Row],[META_SUR]]*6.25/100</f>
        <v>0</v>
      </c>
      <c r="Q227" s="74"/>
      <c r="R227" s="74"/>
      <c r="S227" s="74"/>
      <c r="T227" s="75"/>
      <c r="U227" s="28">
        <f>+Tabla2[[#This Row],[META_TUNJUELITO]]+Tabla2[[#This Row],[META_USME]]+Tabla2[[#This Row],[META_CIUDAD_BOLIVAR]]+Tabla2[[#This Row],[META_SUMAPAZ]]+Tabla2[[#This Row],[META_]]+Tabla2[[#This Row],[META_2]]+Tabla2[[#This Row],[META_SUBRED]]+Tabla2[[#This Row],[META_DISTRITO]]</f>
        <v>0</v>
      </c>
      <c r="V227" s="29">
        <f>+Tabla2[[#This Row],[META_SUR]]-Tabla2[[#This Row],[META_TOTAL]]</f>
        <v>0</v>
      </c>
      <c r="W227" s="73"/>
      <c r="X227" s="74"/>
      <c r="Y227" s="74"/>
      <c r="Z227" s="74"/>
      <c r="AA227" s="74"/>
      <c r="AB227" s="74"/>
      <c r="AC227" s="74"/>
      <c r="AD227" s="75"/>
      <c r="AE227" s="28">
        <f>SUM(Tabla2[[#This Row],[META_TUNJUELITO2]:[META_DISTRITO2]])</f>
        <v>0</v>
      </c>
      <c r="AF227" s="29">
        <f>+Tabla2[[#This Row],[META_SUR]]-Tabla2[[#This Row],[META_TOTAL2]]</f>
        <v>0</v>
      </c>
      <c r="AH227" s="58">
        <f>+Tabla2[[#This Row],[META_TUNJUELITO]]-Tabla2[[#This Row],[META_TUNJUELITO2]]</f>
        <v>0</v>
      </c>
      <c r="AI227" s="59">
        <f>+Tabla2[[#This Row],[META_USME]]-Tabla2[[#This Row],[META_USME2]]</f>
        <v>0</v>
      </c>
      <c r="AJ227" s="59">
        <f>+Tabla2[[#This Row],[META_CIUDAD_BOLIVAR]]-Tabla2[[#This Row],[META_CIUDAD_BOLIVAR2]]</f>
        <v>0</v>
      </c>
      <c r="AK227" s="59">
        <f>+Tabla2[[#This Row],[META_SUMAPAZ]]-Tabla2[[#This Row],[META_SUMAPAZ2]]</f>
        <v>0</v>
      </c>
      <c r="AL227" s="59"/>
      <c r="AM227" s="59"/>
      <c r="AN227" s="59">
        <f>+Tabla2[[#This Row],[META_SUBRED]]-Tabla2[[#This Row],[META_SUBRED2]]</f>
        <v>0</v>
      </c>
      <c r="AO227" s="63">
        <f>+Tabla2[[#This Row],[META_DISTRITO]]-Tabla2[[#This Row],[META_DISTRITO2]]</f>
        <v>0</v>
      </c>
      <c r="AP227" s="62">
        <f t="shared" si="3"/>
        <v>0</v>
      </c>
      <c r="AR227" s="83"/>
      <c r="AS227" s="84"/>
      <c r="AT227" s="84"/>
      <c r="AU227" s="84"/>
      <c r="AV227" s="84"/>
      <c r="AW227" s="84"/>
      <c r="AX227" s="84"/>
      <c r="AY227" s="85"/>
    </row>
    <row r="228" spans="1:51" ht="75.95" hidden="1" customHeight="1">
      <c r="A228" s="19" t="s">
        <v>54</v>
      </c>
      <c r="B228" s="20" t="s">
        <v>280</v>
      </c>
      <c r="C228" s="20" t="s">
        <v>296</v>
      </c>
      <c r="D228" s="21">
        <v>211</v>
      </c>
      <c r="E228" s="20" t="s">
        <v>322</v>
      </c>
      <c r="F228" s="20" t="s">
        <v>283</v>
      </c>
      <c r="G228" s="19" t="s">
        <v>45</v>
      </c>
      <c r="H228" s="19" t="s">
        <v>67</v>
      </c>
      <c r="I228" s="19" t="s">
        <v>65</v>
      </c>
      <c r="J228" s="22">
        <v>25938112</v>
      </c>
      <c r="K228" s="5">
        <v>3</v>
      </c>
      <c r="L228" s="22">
        <f>+Tabla2[[#This Row],[VALOR UNITARIO]]*Tabla2[[#This Row],[META_SUR]]</f>
        <v>77814336</v>
      </c>
      <c r="M228" s="73">
        <v>0</v>
      </c>
      <c r="N228" s="74">
        <v>0</v>
      </c>
      <c r="O228" s="74">
        <v>0</v>
      </c>
      <c r="P228" s="74">
        <v>0</v>
      </c>
      <c r="Q228" s="74"/>
      <c r="R228" s="74"/>
      <c r="S228" s="74">
        <v>0</v>
      </c>
      <c r="T228" s="75">
        <v>3</v>
      </c>
      <c r="U228" s="28">
        <f>+Tabla2[[#This Row],[META_TUNJUELITO]]+Tabla2[[#This Row],[META_USME]]+Tabla2[[#This Row],[META_CIUDAD_BOLIVAR]]+Tabla2[[#This Row],[META_SUMAPAZ]]+Tabla2[[#This Row],[META_]]+Tabla2[[#This Row],[META_2]]+Tabla2[[#This Row],[META_SUBRED]]+Tabla2[[#This Row],[META_DISTRITO]]</f>
        <v>3</v>
      </c>
      <c r="V228" s="29">
        <f>+Tabla2[[#This Row],[META_SUR]]-Tabla2[[#This Row],[META_TOTAL]]</f>
        <v>0</v>
      </c>
      <c r="W228" s="73"/>
      <c r="X228" s="74"/>
      <c r="Y228" s="74"/>
      <c r="Z228" s="74"/>
      <c r="AA228" s="74"/>
      <c r="AB228" s="74"/>
      <c r="AC228" s="74">
        <v>3</v>
      </c>
      <c r="AD228" s="75"/>
      <c r="AE228" s="28">
        <f>SUM(Tabla2[[#This Row],[META_TUNJUELITO2]:[META_DISTRITO2]])</f>
        <v>3</v>
      </c>
      <c r="AF228" s="29">
        <f>+Tabla2[[#This Row],[META_SUR]]-Tabla2[[#This Row],[META_TOTAL2]]</f>
        <v>0</v>
      </c>
      <c r="AH228" s="58">
        <f>+Tabla2[[#This Row],[META_TUNJUELITO]]-Tabla2[[#This Row],[META_TUNJUELITO2]]</f>
        <v>0</v>
      </c>
      <c r="AI228" s="59">
        <f>+Tabla2[[#This Row],[META_USME]]-Tabla2[[#This Row],[META_USME2]]</f>
        <v>0</v>
      </c>
      <c r="AJ228" s="59">
        <f>+Tabla2[[#This Row],[META_CIUDAD_BOLIVAR]]-Tabla2[[#This Row],[META_CIUDAD_BOLIVAR2]]</f>
        <v>0</v>
      </c>
      <c r="AK228" s="59">
        <f>+Tabla2[[#This Row],[META_SUMAPAZ]]-Tabla2[[#This Row],[META_SUMAPAZ2]]</f>
        <v>0</v>
      </c>
      <c r="AL228" s="59"/>
      <c r="AM228" s="59"/>
      <c r="AN228" s="59">
        <f>+Tabla2[[#This Row],[META_SUBRED]]-Tabla2[[#This Row],[META_SUBRED2]]</f>
        <v>-3</v>
      </c>
      <c r="AO228" s="63">
        <f>+Tabla2[[#This Row],[META_DISTRITO]]-Tabla2[[#This Row],[META_DISTRITO2]]</f>
        <v>3</v>
      </c>
      <c r="AP228" s="62">
        <f t="shared" si="3"/>
        <v>0</v>
      </c>
      <c r="AR228" s="83"/>
      <c r="AS228" s="84"/>
      <c r="AT228" s="84"/>
      <c r="AU228" s="84"/>
      <c r="AV228" s="84"/>
      <c r="AW228" s="84"/>
      <c r="AX228" s="84"/>
      <c r="AY228" s="85"/>
    </row>
    <row r="229" spans="1:51" ht="75.95" hidden="1" customHeight="1">
      <c r="A229" s="19" t="s">
        <v>54</v>
      </c>
      <c r="B229" s="20" t="s">
        <v>280</v>
      </c>
      <c r="C229" s="20" t="s">
        <v>296</v>
      </c>
      <c r="D229" s="21">
        <v>212</v>
      </c>
      <c r="E229" s="20" t="s">
        <v>323</v>
      </c>
      <c r="F229" s="20" t="s">
        <v>283</v>
      </c>
      <c r="G229" s="19" t="s">
        <v>45</v>
      </c>
      <c r="H229" s="19" t="s">
        <v>67</v>
      </c>
      <c r="I229" s="19" t="s">
        <v>47</v>
      </c>
      <c r="J229" s="22">
        <v>100000000</v>
      </c>
      <c r="K229" s="5">
        <v>1</v>
      </c>
      <c r="L229" s="22">
        <f>+Tabla2[[#This Row],[VALOR UNITARIO]]*Tabla2[[#This Row],[META_SUR]]</f>
        <v>100000000</v>
      </c>
      <c r="M229" s="73">
        <v>0</v>
      </c>
      <c r="N229" s="74">
        <v>0</v>
      </c>
      <c r="O229" s="74">
        <v>0</v>
      </c>
      <c r="P229" s="74">
        <v>0</v>
      </c>
      <c r="Q229" s="74"/>
      <c r="R229" s="74"/>
      <c r="S229" s="74">
        <v>0</v>
      </c>
      <c r="T229" s="75">
        <v>1</v>
      </c>
      <c r="U229" s="28">
        <f>+Tabla2[[#This Row],[META_TUNJUELITO]]+Tabla2[[#This Row],[META_USME]]+Tabla2[[#This Row],[META_CIUDAD_BOLIVAR]]+Tabla2[[#This Row],[META_SUMAPAZ]]+Tabla2[[#This Row],[META_]]+Tabla2[[#This Row],[META_2]]+Tabla2[[#This Row],[META_SUBRED]]+Tabla2[[#This Row],[META_DISTRITO]]</f>
        <v>1</v>
      </c>
      <c r="V229" s="29">
        <f>+Tabla2[[#This Row],[META_SUR]]-Tabla2[[#This Row],[META_TOTAL]]</f>
        <v>0</v>
      </c>
      <c r="W229" s="73"/>
      <c r="X229" s="74"/>
      <c r="Y229" s="74"/>
      <c r="Z229" s="74"/>
      <c r="AA229" s="74"/>
      <c r="AB229" s="74"/>
      <c r="AC229" s="74"/>
      <c r="AD229" s="75">
        <v>1</v>
      </c>
      <c r="AE229" s="28">
        <f>SUM(Tabla2[[#This Row],[META_TUNJUELITO2]:[META_DISTRITO2]])</f>
        <v>1</v>
      </c>
      <c r="AF229" s="29">
        <f>+Tabla2[[#This Row],[META_SUR]]-Tabla2[[#This Row],[META_TOTAL2]]</f>
        <v>0</v>
      </c>
      <c r="AH229" s="58">
        <f>+Tabla2[[#This Row],[META_TUNJUELITO]]-Tabla2[[#This Row],[META_TUNJUELITO2]]</f>
        <v>0</v>
      </c>
      <c r="AI229" s="59">
        <f>+Tabla2[[#This Row],[META_USME]]-Tabla2[[#This Row],[META_USME2]]</f>
        <v>0</v>
      </c>
      <c r="AJ229" s="59">
        <f>+Tabla2[[#This Row],[META_CIUDAD_BOLIVAR]]-Tabla2[[#This Row],[META_CIUDAD_BOLIVAR2]]</f>
        <v>0</v>
      </c>
      <c r="AK229" s="59">
        <f>+Tabla2[[#This Row],[META_SUMAPAZ]]-Tabla2[[#This Row],[META_SUMAPAZ2]]</f>
        <v>0</v>
      </c>
      <c r="AL229" s="59"/>
      <c r="AM229" s="59"/>
      <c r="AN229" s="59">
        <f>+Tabla2[[#This Row],[META_SUBRED]]-Tabla2[[#This Row],[META_SUBRED2]]</f>
        <v>0</v>
      </c>
      <c r="AO229" s="63">
        <f>+Tabla2[[#This Row],[META_DISTRITO]]-Tabla2[[#This Row],[META_DISTRITO2]]</f>
        <v>0</v>
      </c>
      <c r="AP229" s="62">
        <f t="shared" si="3"/>
        <v>0</v>
      </c>
      <c r="AR229" s="83"/>
      <c r="AS229" s="84"/>
      <c r="AT229" s="84"/>
      <c r="AU229" s="84"/>
      <c r="AV229" s="84"/>
      <c r="AW229" s="84"/>
      <c r="AX229" s="84"/>
      <c r="AY229" s="85"/>
    </row>
    <row r="230" spans="1:51" ht="63.6" hidden="1" customHeight="1">
      <c r="A230" s="19" t="s">
        <v>54</v>
      </c>
      <c r="B230" s="20" t="s">
        <v>280</v>
      </c>
      <c r="C230" s="20" t="s">
        <v>281</v>
      </c>
      <c r="D230" s="21">
        <v>213</v>
      </c>
      <c r="E230" s="20" t="s">
        <v>324</v>
      </c>
      <c r="F230" s="20" t="s">
        <v>283</v>
      </c>
      <c r="G230" s="19" t="s">
        <v>45</v>
      </c>
      <c r="H230" s="19" t="s">
        <v>46</v>
      </c>
      <c r="I230" s="19" t="s">
        <v>47</v>
      </c>
      <c r="J230" s="22">
        <v>92953120</v>
      </c>
      <c r="K230" s="5">
        <v>0</v>
      </c>
      <c r="L230" s="22">
        <f>+Tabla2[[#This Row],[VALOR UNITARIO]]*Tabla2[[#This Row],[META_SUR]]</f>
        <v>0</v>
      </c>
      <c r="M230" s="73">
        <f>+Tabla2[[#This Row],[META_SUR]]*20.63/100</f>
        <v>0</v>
      </c>
      <c r="N230" s="74">
        <f>+Tabla2[[#This Row],[META_SUR]]*21.88/100</f>
        <v>0</v>
      </c>
      <c r="O230" s="74">
        <f>+Tabla2[[#This Row],[META_SUR]]*51.25/100</f>
        <v>0</v>
      </c>
      <c r="P230" s="74">
        <f>+Tabla2[[#This Row],[META_SUR]]*6.25/100</f>
        <v>0</v>
      </c>
      <c r="Q230" s="74"/>
      <c r="R230" s="74"/>
      <c r="S230" s="74"/>
      <c r="T230" s="75"/>
      <c r="U230" s="28">
        <f>+Tabla2[[#This Row],[META_TUNJUELITO]]+Tabla2[[#This Row],[META_USME]]+Tabla2[[#This Row],[META_CIUDAD_BOLIVAR]]+Tabla2[[#This Row],[META_SUMAPAZ]]+Tabla2[[#This Row],[META_]]+Tabla2[[#This Row],[META_2]]+Tabla2[[#This Row],[META_SUBRED]]+Tabla2[[#This Row],[META_DISTRITO]]</f>
        <v>0</v>
      </c>
      <c r="V230" s="29">
        <f>+Tabla2[[#This Row],[META_SUR]]-Tabla2[[#This Row],[META_TOTAL]]</f>
        <v>0</v>
      </c>
      <c r="W230" s="73"/>
      <c r="X230" s="74"/>
      <c r="Y230" s="74"/>
      <c r="Z230" s="74"/>
      <c r="AA230" s="74"/>
      <c r="AB230" s="74"/>
      <c r="AC230" s="74"/>
      <c r="AD230" s="75"/>
      <c r="AE230" s="28">
        <f>SUM(Tabla2[[#This Row],[META_TUNJUELITO2]:[META_DISTRITO2]])</f>
        <v>0</v>
      </c>
      <c r="AF230" s="29">
        <f>+Tabla2[[#This Row],[META_SUR]]-Tabla2[[#This Row],[META_TOTAL2]]</f>
        <v>0</v>
      </c>
      <c r="AH230" s="58">
        <f>+Tabla2[[#This Row],[META_TUNJUELITO]]-Tabla2[[#This Row],[META_TUNJUELITO2]]</f>
        <v>0</v>
      </c>
      <c r="AI230" s="59">
        <f>+Tabla2[[#This Row],[META_USME]]-Tabla2[[#This Row],[META_USME2]]</f>
        <v>0</v>
      </c>
      <c r="AJ230" s="59">
        <f>+Tabla2[[#This Row],[META_CIUDAD_BOLIVAR]]-Tabla2[[#This Row],[META_CIUDAD_BOLIVAR2]]</f>
        <v>0</v>
      </c>
      <c r="AK230" s="59">
        <f>+Tabla2[[#This Row],[META_SUMAPAZ]]-Tabla2[[#This Row],[META_SUMAPAZ2]]</f>
        <v>0</v>
      </c>
      <c r="AL230" s="59"/>
      <c r="AM230" s="59"/>
      <c r="AN230" s="59">
        <f>+Tabla2[[#This Row],[META_SUBRED]]-Tabla2[[#This Row],[META_SUBRED2]]</f>
        <v>0</v>
      </c>
      <c r="AO230" s="63">
        <f>+Tabla2[[#This Row],[META_DISTRITO]]-Tabla2[[#This Row],[META_DISTRITO2]]</f>
        <v>0</v>
      </c>
      <c r="AP230" s="62">
        <f t="shared" si="3"/>
        <v>0</v>
      </c>
      <c r="AR230" s="83"/>
      <c r="AS230" s="84"/>
      <c r="AT230" s="84"/>
      <c r="AU230" s="84"/>
      <c r="AV230" s="84"/>
      <c r="AW230" s="84"/>
      <c r="AX230" s="84"/>
      <c r="AY230" s="85"/>
    </row>
    <row r="231" spans="1:51" ht="63.6" hidden="1" customHeight="1">
      <c r="A231" s="19" t="s">
        <v>54</v>
      </c>
      <c r="B231" s="20" t="s">
        <v>280</v>
      </c>
      <c r="C231" s="20" t="s">
        <v>281</v>
      </c>
      <c r="D231" s="21">
        <v>214</v>
      </c>
      <c r="E231" s="20" t="s">
        <v>325</v>
      </c>
      <c r="F231" s="20" t="s">
        <v>283</v>
      </c>
      <c r="G231" s="19" t="s">
        <v>45</v>
      </c>
      <c r="H231" s="19" t="s">
        <v>46</v>
      </c>
      <c r="I231" s="19" t="s">
        <v>47</v>
      </c>
      <c r="J231" s="22">
        <v>72587264</v>
      </c>
      <c r="K231" s="5">
        <v>3</v>
      </c>
      <c r="L231" s="22">
        <f>+Tabla2[[#This Row],[VALOR UNITARIO]]*Tabla2[[#This Row],[META_SUR]]</f>
        <v>217761792</v>
      </c>
      <c r="M231" s="73">
        <v>0</v>
      </c>
      <c r="N231" s="74">
        <v>0</v>
      </c>
      <c r="O231" s="74">
        <v>0</v>
      </c>
      <c r="P231" s="74">
        <v>0</v>
      </c>
      <c r="Q231" s="74"/>
      <c r="R231" s="74"/>
      <c r="S231" s="74">
        <v>3</v>
      </c>
      <c r="T231" s="75">
        <v>0</v>
      </c>
      <c r="U231" s="28">
        <f>+Tabla2[[#This Row],[META_TUNJUELITO]]+Tabla2[[#This Row],[META_USME]]+Tabla2[[#This Row],[META_CIUDAD_BOLIVAR]]+Tabla2[[#This Row],[META_SUMAPAZ]]+Tabla2[[#This Row],[META_]]+Tabla2[[#This Row],[META_2]]+Tabla2[[#This Row],[META_SUBRED]]+Tabla2[[#This Row],[META_DISTRITO]]</f>
        <v>3</v>
      </c>
      <c r="V231" s="29">
        <f>+Tabla2[[#This Row],[META_SUR]]-Tabla2[[#This Row],[META_TOTAL]]</f>
        <v>0</v>
      </c>
      <c r="W231" s="73"/>
      <c r="X231" s="74"/>
      <c r="Y231" s="74"/>
      <c r="Z231" s="74"/>
      <c r="AA231" s="74"/>
      <c r="AB231" s="74"/>
      <c r="AC231" s="74">
        <v>3</v>
      </c>
      <c r="AD231" s="75"/>
      <c r="AE231" s="28">
        <f>SUM(Tabla2[[#This Row],[META_TUNJUELITO2]:[META_DISTRITO2]])</f>
        <v>3</v>
      </c>
      <c r="AF231" s="29">
        <f>+Tabla2[[#This Row],[META_SUR]]-Tabla2[[#This Row],[META_TOTAL2]]</f>
        <v>0</v>
      </c>
      <c r="AH231" s="58">
        <f>+Tabla2[[#This Row],[META_TUNJUELITO]]-Tabla2[[#This Row],[META_TUNJUELITO2]]</f>
        <v>0</v>
      </c>
      <c r="AI231" s="59">
        <f>+Tabla2[[#This Row],[META_USME]]-Tabla2[[#This Row],[META_USME2]]</f>
        <v>0</v>
      </c>
      <c r="AJ231" s="59">
        <f>+Tabla2[[#This Row],[META_CIUDAD_BOLIVAR]]-Tabla2[[#This Row],[META_CIUDAD_BOLIVAR2]]</f>
        <v>0</v>
      </c>
      <c r="AK231" s="59">
        <f>+Tabla2[[#This Row],[META_SUMAPAZ]]-Tabla2[[#This Row],[META_SUMAPAZ2]]</f>
        <v>0</v>
      </c>
      <c r="AL231" s="59"/>
      <c r="AM231" s="59"/>
      <c r="AN231" s="59">
        <f>+Tabla2[[#This Row],[META_SUBRED]]-Tabla2[[#This Row],[META_SUBRED2]]</f>
        <v>0</v>
      </c>
      <c r="AO231" s="63">
        <f>+Tabla2[[#This Row],[META_DISTRITO]]-Tabla2[[#This Row],[META_DISTRITO2]]</f>
        <v>0</v>
      </c>
      <c r="AP231" s="62">
        <f t="shared" si="3"/>
        <v>0</v>
      </c>
      <c r="AR231" s="83"/>
      <c r="AS231" s="84"/>
      <c r="AT231" s="84"/>
      <c r="AU231" s="84"/>
      <c r="AV231" s="84"/>
      <c r="AW231" s="84"/>
      <c r="AX231" s="84"/>
      <c r="AY231" s="85"/>
    </row>
    <row r="232" spans="1:51" ht="75.95" hidden="1" customHeight="1">
      <c r="A232" s="19" t="s">
        <v>54</v>
      </c>
      <c r="B232" s="20" t="s">
        <v>280</v>
      </c>
      <c r="C232" s="20" t="s">
        <v>296</v>
      </c>
      <c r="D232" s="21">
        <v>215</v>
      </c>
      <c r="E232" s="20" t="s">
        <v>326</v>
      </c>
      <c r="F232" s="20" t="s">
        <v>283</v>
      </c>
      <c r="G232" s="19" t="s">
        <v>327</v>
      </c>
      <c r="H232" s="19" t="s">
        <v>46</v>
      </c>
      <c r="I232" s="19" t="s">
        <v>47</v>
      </c>
      <c r="J232" s="22">
        <v>211452</v>
      </c>
      <c r="K232" s="5">
        <v>2067</v>
      </c>
      <c r="L232" s="22">
        <f>+Tabla2[[#This Row],[VALOR UNITARIO]]*Tabla2[[#This Row],[META_SUR]]</f>
        <v>437071284</v>
      </c>
      <c r="M232" s="76">
        <v>426</v>
      </c>
      <c r="N232" s="77">
        <v>453</v>
      </c>
      <c r="O232" s="77">
        <v>1059</v>
      </c>
      <c r="P232" s="77">
        <v>129</v>
      </c>
      <c r="Q232" s="74"/>
      <c r="R232" s="74"/>
      <c r="S232" s="74"/>
      <c r="T232" s="75">
        <v>0</v>
      </c>
      <c r="U232" s="28">
        <f>+Tabla2[[#This Row],[META_TUNJUELITO]]+Tabla2[[#This Row],[META_USME]]+Tabla2[[#This Row],[META_CIUDAD_BOLIVAR]]+Tabla2[[#This Row],[META_SUMAPAZ]]+Tabla2[[#This Row],[META_]]+Tabla2[[#This Row],[META_2]]+Tabla2[[#This Row],[META_SUBRED]]+Tabla2[[#This Row],[META_DISTRITO]]</f>
        <v>2067</v>
      </c>
      <c r="V232" s="29">
        <f>+Tabla2[[#This Row],[META_SUR]]-Tabla2[[#This Row],[META_TOTAL]]</f>
        <v>0</v>
      </c>
      <c r="W232" s="76"/>
      <c r="X232" s="77"/>
      <c r="Y232" s="77"/>
      <c r="Z232" s="77"/>
      <c r="AA232" s="74"/>
      <c r="AB232" s="74"/>
      <c r="AC232" s="74">
        <v>2067</v>
      </c>
      <c r="AD232" s="75"/>
      <c r="AE232" s="28">
        <f>SUM(Tabla2[[#This Row],[META_TUNJUELITO2]:[META_DISTRITO2]])</f>
        <v>2067</v>
      </c>
      <c r="AF232" s="29">
        <f>+Tabla2[[#This Row],[META_SUR]]-Tabla2[[#This Row],[META_TOTAL2]]</f>
        <v>0</v>
      </c>
      <c r="AH232" s="64">
        <f>+Tabla2[[#This Row],[META_TUNJUELITO]]-Tabla2[[#This Row],[META_TUNJUELITO2]]</f>
        <v>426</v>
      </c>
      <c r="AI232" s="60">
        <f>+Tabla2[[#This Row],[META_USME]]-Tabla2[[#This Row],[META_USME2]]</f>
        <v>453</v>
      </c>
      <c r="AJ232" s="60">
        <f>+Tabla2[[#This Row],[META_CIUDAD_BOLIVAR]]-Tabla2[[#This Row],[META_CIUDAD_BOLIVAR2]]</f>
        <v>1059</v>
      </c>
      <c r="AK232" s="60">
        <f>+Tabla2[[#This Row],[META_SUMAPAZ]]-Tabla2[[#This Row],[META_SUMAPAZ2]]</f>
        <v>129</v>
      </c>
      <c r="AL232" s="60"/>
      <c r="AM232" s="60"/>
      <c r="AN232" s="60">
        <f>+Tabla2[[#This Row],[META_SUBRED]]-Tabla2[[#This Row],[META_SUBRED2]]</f>
        <v>-2067</v>
      </c>
      <c r="AO232" s="61">
        <f>+Tabla2[[#This Row],[META_DISTRITO]]-Tabla2[[#This Row],[META_DISTRITO2]]</f>
        <v>0</v>
      </c>
      <c r="AP232" s="62">
        <f t="shared" si="3"/>
        <v>0</v>
      </c>
      <c r="AR232" s="83"/>
      <c r="AS232" s="84"/>
      <c r="AT232" s="84"/>
      <c r="AU232" s="84"/>
      <c r="AV232" s="84"/>
      <c r="AW232" s="84"/>
      <c r="AX232" s="84"/>
      <c r="AY232" s="85"/>
    </row>
    <row r="233" spans="1:51" ht="89.25" hidden="1">
      <c r="A233" s="19" t="s">
        <v>54</v>
      </c>
      <c r="B233" s="20" t="s">
        <v>280</v>
      </c>
      <c r="C233" s="20" t="s">
        <v>281</v>
      </c>
      <c r="D233" s="21">
        <v>216</v>
      </c>
      <c r="E233" s="20" t="s">
        <v>328</v>
      </c>
      <c r="F233" s="20" t="s">
        <v>283</v>
      </c>
      <c r="G233" s="19" t="s">
        <v>45</v>
      </c>
      <c r="H233" s="19" t="s">
        <v>67</v>
      </c>
      <c r="I233" s="19" t="s">
        <v>65</v>
      </c>
      <c r="J233" s="22">
        <v>30252912</v>
      </c>
      <c r="K233" s="5">
        <v>0</v>
      </c>
      <c r="L233" s="22">
        <f>+Tabla2[[#This Row],[VALOR UNITARIO]]*Tabla2[[#This Row],[META_SUR]]</f>
        <v>0</v>
      </c>
      <c r="M233" s="73">
        <f>+Tabla2[[#This Row],[META_SUR]]*20.63/100</f>
        <v>0</v>
      </c>
      <c r="N233" s="74">
        <f>+Tabla2[[#This Row],[META_SUR]]*21.88/100</f>
        <v>0</v>
      </c>
      <c r="O233" s="74">
        <f>+Tabla2[[#This Row],[META_SUR]]*51.25/100</f>
        <v>0</v>
      </c>
      <c r="P233" s="74">
        <f>+Tabla2[[#This Row],[META_SUR]]*6.25/100</f>
        <v>0</v>
      </c>
      <c r="Q233" s="74"/>
      <c r="R233" s="74"/>
      <c r="S233" s="74"/>
      <c r="T233" s="75"/>
      <c r="U233" s="28">
        <f>+Tabla2[[#This Row],[META_TUNJUELITO]]+Tabla2[[#This Row],[META_USME]]+Tabla2[[#This Row],[META_CIUDAD_BOLIVAR]]+Tabla2[[#This Row],[META_SUMAPAZ]]+Tabla2[[#This Row],[META_]]+Tabla2[[#This Row],[META_2]]+Tabla2[[#This Row],[META_SUBRED]]+Tabla2[[#This Row],[META_DISTRITO]]</f>
        <v>0</v>
      </c>
      <c r="V233" s="29">
        <f>+Tabla2[[#This Row],[META_SUR]]-Tabla2[[#This Row],[META_TOTAL]]</f>
        <v>0</v>
      </c>
      <c r="W233" s="73"/>
      <c r="X233" s="74"/>
      <c r="Y233" s="74"/>
      <c r="Z233" s="74"/>
      <c r="AA233" s="74"/>
      <c r="AB233" s="74"/>
      <c r="AC233" s="74"/>
      <c r="AD233" s="75"/>
      <c r="AE233" s="28">
        <f>SUM(Tabla2[[#This Row],[META_TUNJUELITO2]:[META_DISTRITO2]])</f>
        <v>0</v>
      </c>
      <c r="AF233" s="29">
        <f>+Tabla2[[#This Row],[META_SUR]]-Tabla2[[#This Row],[META_TOTAL2]]</f>
        <v>0</v>
      </c>
      <c r="AH233" s="58">
        <f>+Tabla2[[#This Row],[META_TUNJUELITO]]-Tabla2[[#This Row],[META_TUNJUELITO2]]</f>
        <v>0</v>
      </c>
      <c r="AI233" s="59">
        <f>+Tabla2[[#This Row],[META_USME]]-Tabla2[[#This Row],[META_USME2]]</f>
        <v>0</v>
      </c>
      <c r="AJ233" s="59">
        <f>+Tabla2[[#This Row],[META_CIUDAD_BOLIVAR]]-Tabla2[[#This Row],[META_CIUDAD_BOLIVAR2]]</f>
        <v>0</v>
      </c>
      <c r="AK233" s="59">
        <f>+Tabla2[[#This Row],[META_SUMAPAZ]]-Tabla2[[#This Row],[META_SUMAPAZ2]]</f>
        <v>0</v>
      </c>
      <c r="AL233" s="59"/>
      <c r="AM233" s="59"/>
      <c r="AN233" s="59">
        <f>+Tabla2[[#This Row],[META_SUBRED]]-Tabla2[[#This Row],[META_SUBRED2]]</f>
        <v>0</v>
      </c>
      <c r="AO233" s="63">
        <f>+Tabla2[[#This Row],[META_DISTRITO]]-Tabla2[[#This Row],[META_DISTRITO2]]</f>
        <v>0</v>
      </c>
      <c r="AP233" s="62">
        <f t="shared" si="3"/>
        <v>0</v>
      </c>
      <c r="AR233" s="83"/>
      <c r="AS233" s="84"/>
      <c r="AT233" s="84"/>
      <c r="AU233" s="84"/>
      <c r="AV233" s="84"/>
      <c r="AW233" s="84"/>
      <c r="AX233" s="84"/>
      <c r="AY233" s="85"/>
    </row>
    <row r="234" spans="1:51" ht="75.95" hidden="1" customHeight="1">
      <c r="A234" s="19" t="s">
        <v>54</v>
      </c>
      <c r="B234" s="20" t="s">
        <v>280</v>
      </c>
      <c r="C234" s="20" t="s">
        <v>281</v>
      </c>
      <c r="D234" s="21">
        <v>217</v>
      </c>
      <c r="E234" s="20" t="s">
        <v>329</v>
      </c>
      <c r="F234" s="20" t="s">
        <v>283</v>
      </c>
      <c r="G234" s="19" t="s">
        <v>45</v>
      </c>
      <c r="H234" s="19" t="s">
        <v>46</v>
      </c>
      <c r="I234" s="19" t="s">
        <v>65</v>
      </c>
      <c r="J234" s="22">
        <v>3994272</v>
      </c>
      <c r="K234" s="5">
        <v>3</v>
      </c>
      <c r="L234" s="22">
        <f>+Tabla2[[#This Row],[VALOR UNITARIO]]*Tabla2[[#This Row],[META_SUR]]</f>
        <v>11982816</v>
      </c>
      <c r="M234" s="73">
        <v>0</v>
      </c>
      <c r="N234" s="74">
        <v>0</v>
      </c>
      <c r="O234" s="74">
        <v>0</v>
      </c>
      <c r="P234" s="74">
        <v>0</v>
      </c>
      <c r="Q234" s="74"/>
      <c r="R234" s="74"/>
      <c r="S234" s="74">
        <v>3</v>
      </c>
      <c r="T234" s="75">
        <v>0</v>
      </c>
      <c r="U234" s="28">
        <f>+Tabla2[[#This Row],[META_TUNJUELITO]]+Tabla2[[#This Row],[META_USME]]+Tabla2[[#This Row],[META_CIUDAD_BOLIVAR]]+Tabla2[[#This Row],[META_SUMAPAZ]]+Tabla2[[#This Row],[META_]]+Tabla2[[#This Row],[META_2]]+Tabla2[[#This Row],[META_SUBRED]]+Tabla2[[#This Row],[META_DISTRITO]]</f>
        <v>3</v>
      </c>
      <c r="V234" s="29">
        <f>+Tabla2[[#This Row],[META_SUR]]-Tabla2[[#This Row],[META_TOTAL]]</f>
        <v>0</v>
      </c>
      <c r="W234" s="73"/>
      <c r="X234" s="74"/>
      <c r="Y234" s="74"/>
      <c r="Z234" s="74"/>
      <c r="AA234" s="74"/>
      <c r="AB234" s="74"/>
      <c r="AC234" s="74">
        <v>3</v>
      </c>
      <c r="AD234" s="75"/>
      <c r="AE234" s="28">
        <f>SUM(Tabla2[[#This Row],[META_TUNJUELITO2]:[META_DISTRITO2]])</f>
        <v>3</v>
      </c>
      <c r="AF234" s="29">
        <f>+Tabla2[[#This Row],[META_SUR]]-Tabla2[[#This Row],[META_TOTAL2]]</f>
        <v>0</v>
      </c>
      <c r="AH234" s="58">
        <f>+Tabla2[[#This Row],[META_TUNJUELITO]]-Tabla2[[#This Row],[META_TUNJUELITO2]]</f>
        <v>0</v>
      </c>
      <c r="AI234" s="59">
        <f>+Tabla2[[#This Row],[META_USME]]-Tabla2[[#This Row],[META_USME2]]</f>
        <v>0</v>
      </c>
      <c r="AJ234" s="59">
        <f>+Tabla2[[#This Row],[META_CIUDAD_BOLIVAR]]-Tabla2[[#This Row],[META_CIUDAD_BOLIVAR2]]</f>
        <v>0</v>
      </c>
      <c r="AK234" s="59">
        <f>+Tabla2[[#This Row],[META_SUMAPAZ]]-Tabla2[[#This Row],[META_SUMAPAZ2]]</f>
        <v>0</v>
      </c>
      <c r="AL234" s="59"/>
      <c r="AM234" s="59"/>
      <c r="AN234" s="59">
        <f>+Tabla2[[#This Row],[META_SUBRED]]-Tabla2[[#This Row],[META_SUBRED2]]</f>
        <v>0</v>
      </c>
      <c r="AO234" s="63">
        <f>+Tabla2[[#This Row],[META_DISTRITO]]-Tabla2[[#This Row],[META_DISTRITO2]]</f>
        <v>0</v>
      </c>
      <c r="AP234" s="62">
        <f t="shared" si="3"/>
        <v>0</v>
      </c>
      <c r="AR234" s="83"/>
      <c r="AS234" s="84"/>
      <c r="AT234" s="84"/>
      <c r="AU234" s="84"/>
      <c r="AV234" s="84"/>
      <c r="AW234" s="84"/>
      <c r="AX234" s="84"/>
      <c r="AY234" s="85"/>
    </row>
    <row r="235" spans="1:51" ht="63.6" hidden="1" customHeight="1">
      <c r="A235" s="19" t="s">
        <v>54</v>
      </c>
      <c r="B235" s="20" t="s">
        <v>280</v>
      </c>
      <c r="C235" s="20" t="s">
        <v>281</v>
      </c>
      <c r="D235" s="21">
        <v>218</v>
      </c>
      <c r="E235" s="20" t="s">
        <v>330</v>
      </c>
      <c r="F235" s="20" t="s">
        <v>283</v>
      </c>
      <c r="G235" s="19" t="s">
        <v>45</v>
      </c>
      <c r="H235" s="19" t="s">
        <v>46</v>
      </c>
      <c r="I235" s="19" t="s">
        <v>65</v>
      </c>
      <c r="J235" s="22">
        <v>7347488</v>
      </c>
      <c r="K235" s="5">
        <v>3</v>
      </c>
      <c r="L235" s="22">
        <f>+Tabla2[[#This Row],[VALOR UNITARIO]]*Tabla2[[#This Row],[META_SUR]]</f>
        <v>22042464</v>
      </c>
      <c r="M235" s="73">
        <v>0</v>
      </c>
      <c r="N235" s="74">
        <v>0</v>
      </c>
      <c r="O235" s="74">
        <v>0</v>
      </c>
      <c r="P235" s="74">
        <v>0</v>
      </c>
      <c r="Q235" s="74"/>
      <c r="R235" s="74"/>
      <c r="S235" s="74">
        <v>3</v>
      </c>
      <c r="T235" s="75">
        <v>0</v>
      </c>
      <c r="U235" s="28">
        <f>+Tabla2[[#This Row],[META_TUNJUELITO]]+Tabla2[[#This Row],[META_USME]]+Tabla2[[#This Row],[META_CIUDAD_BOLIVAR]]+Tabla2[[#This Row],[META_SUMAPAZ]]+Tabla2[[#This Row],[META_]]+Tabla2[[#This Row],[META_2]]+Tabla2[[#This Row],[META_SUBRED]]+Tabla2[[#This Row],[META_DISTRITO]]</f>
        <v>3</v>
      </c>
      <c r="V235" s="29">
        <f>+Tabla2[[#This Row],[META_SUR]]-Tabla2[[#This Row],[META_TOTAL]]</f>
        <v>0</v>
      </c>
      <c r="W235" s="73"/>
      <c r="X235" s="74"/>
      <c r="Y235" s="74"/>
      <c r="Z235" s="74"/>
      <c r="AA235" s="74"/>
      <c r="AB235" s="74"/>
      <c r="AC235" s="74">
        <v>3</v>
      </c>
      <c r="AD235" s="75"/>
      <c r="AE235" s="28">
        <f>SUM(Tabla2[[#This Row],[META_TUNJUELITO2]:[META_DISTRITO2]])</f>
        <v>3</v>
      </c>
      <c r="AF235" s="29">
        <f>+Tabla2[[#This Row],[META_SUR]]-Tabla2[[#This Row],[META_TOTAL2]]</f>
        <v>0</v>
      </c>
      <c r="AH235" s="58">
        <f>+Tabla2[[#This Row],[META_TUNJUELITO]]-Tabla2[[#This Row],[META_TUNJUELITO2]]</f>
        <v>0</v>
      </c>
      <c r="AI235" s="59">
        <f>+Tabla2[[#This Row],[META_USME]]-Tabla2[[#This Row],[META_USME2]]</f>
        <v>0</v>
      </c>
      <c r="AJ235" s="59">
        <f>+Tabla2[[#This Row],[META_CIUDAD_BOLIVAR]]-Tabla2[[#This Row],[META_CIUDAD_BOLIVAR2]]</f>
        <v>0</v>
      </c>
      <c r="AK235" s="59">
        <f>+Tabla2[[#This Row],[META_SUMAPAZ]]-Tabla2[[#This Row],[META_SUMAPAZ2]]</f>
        <v>0</v>
      </c>
      <c r="AL235" s="59"/>
      <c r="AM235" s="59"/>
      <c r="AN235" s="59">
        <f>+Tabla2[[#This Row],[META_SUBRED]]-Tabla2[[#This Row],[META_SUBRED2]]</f>
        <v>0</v>
      </c>
      <c r="AO235" s="63">
        <f>+Tabla2[[#This Row],[META_DISTRITO]]-Tabla2[[#This Row],[META_DISTRITO2]]</f>
        <v>0</v>
      </c>
      <c r="AP235" s="62">
        <f t="shared" si="3"/>
        <v>0</v>
      </c>
      <c r="AR235" s="83"/>
      <c r="AS235" s="84"/>
      <c r="AT235" s="84"/>
      <c r="AU235" s="84"/>
      <c r="AV235" s="84"/>
      <c r="AW235" s="84"/>
      <c r="AX235" s="84"/>
      <c r="AY235" s="85"/>
    </row>
    <row r="236" spans="1:51" ht="63.6" hidden="1" customHeight="1">
      <c r="A236" s="19" t="s">
        <v>54</v>
      </c>
      <c r="B236" s="20" t="s">
        <v>280</v>
      </c>
      <c r="C236" s="20" t="s">
        <v>281</v>
      </c>
      <c r="D236" s="21">
        <v>219</v>
      </c>
      <c r="E236" s="20" t="s">
        <v>331</v>
      </c>
      <c r="F236" s="20" t="s">
        <v>283</v>
      </c>
      <c r="G236" s="19" t="s">
        <v>45</v>
      </c>
      <c r="H236" s="19" t="s">
        <v>46</v>
      </c>
      <c r="I236" s="19" t="s">
        <v>65</v>
      </c>
      <c r="J236" s="22">
        <v>6484528</v>
      </c>
      <c r="K236" s="5">
        <v>3</v>
      </c>
      <c r="L236" s="22">
        <f>+Tabla2[[#This Row],[VALOR UNITARIO]]*Tabla2[[#This Row],[META_SUR]]</f>
        <v>19453584</v>
      </c>
      <c r="M236" s="73">
        <v>0</v>
      </c>
      <c r="N236" s="74">
        <v>0</v>
      </c>
      <c r="O236" s="74">
        <v>0</v>
      </c>
      <c r="P236" s="74">
        <v>0</v>
      </c>
      <c r="Q236" s="74"/>
      <c r="R236" s="74"/>
      <c r="S236" s="74">
        <v>3</v>
      </c>
      <c r="T236" s="75">
        <v>0</v>
      </c>
      <c r="U236" s="28">
        <f>+Tabla2[[#This Row],[META_TUNJUELITO]]+Tabla2[[#This Row],[META_USME]]+Tabla2[[#This Row],[META_CIUDAD_BOLIVAR]]+Tabla2[[#This Row],[META_SUMAPAZ]]+Tabla2[[#This Row],[META_]]+Tabla2[[#This Row],[META_2]]+Tabla2[[#This Row],[META_SUBRED]]+Tabla2[[#This Row],[META_DISTRITO]]</f>
        <v>3</v>
      </c>
      <c r="V236" s="29">
        <f>+Tabla2[[#This Row],[META_SUR]]-Tabla2[[#This Row],[META_TOTAL]]</f>
        <v>0</v>
      </c>
      <c r="W236" s="73"/>
      <c r="X236" s="74"/>
      <c r="Y236" s="74"/>
      <c r="Z236" s="74"/>
      <c r="AA236" s="74"/>
      <c r="AB236" s="74"/>
      <c r="AC236" s="74">
        <v>3</v>
      </c>
      <c r="AD236" s="75"/>
      <c r="AE236" s="28">
        <f>SUM(Tabla2[[#This Row],[META_TUNJUELITO2]:[META_DISTRITO2]])</f>
        <v>3</v>
      </c>
      <c r="AF236" s="29">
        <f>+Tabla2[[#This Row],[META_SUR]]-Tabla2[[#This Row],[META_TOTAL2]]</f>
        <v>0</v>
      </c>
      <c r="AH236" s="58">
        <f>+Tabla2[[#This Row],[META_TUNJUELITO]]-Tabla2[[#This Row],[META_TUNJUELITO2]]</f>
        <v>0</v>
      </c>
      <c r="AI236" s="59">
        <f>+Tabla2[[#This Row],[META_USME]]-Tabla2[[#This Row],[META_USME2]]</f>
        <v>0</v>
      </c>
      <c r="AJ236" s="59">
        <f>+Tabla2[[#This Row],[META_CIUDAD_BOLIVAR]]-Tabla2[[#This Row],[META_CIUDAD_BOLIVAR2]]</f>
        <v>0</v>
      </c>
      <c r="AK236" s="59">
        <f>+Tabla2[[#This Row],[META_SUMAPAZ]]-Tabla2[[#This Row],[META_SUMAPAZ2]]</f>
        <v>0</v>
      </c>
      <c r="AL236" s="59"/>
      <c r="AM236" s="59"/>
      <c r="AN236" s="59">
        <f>+Tabla2[[#This Row],[META_SUBRED]]-Tabla2[[#This Row],[META_SUBRED2]]</f>
        <v>0</v>
      </c>
      <c r="AO236" s="63">
        <f>+Tabla2[[#This Row],[META_DISTRITO]]-Tabla2[[#This Row],[META_DISTRITO2]]</f>
        <v>0</v>
      </c>
      <c r="AP236" s="62">
        <f t="shared" si="3"/>
        <v>0</v>
      </c>
      <c r="AR236" s="83"/>
      <c r="AS236" s="84"/>
      <c r="AT236" s="84"/>
      <c r="AU236" s="84"/>
      <c r="AV236" s="84"/>
      <c r="AW236" s="84"/>
      <c r="AX236" s="84"/>
      <c r="AY236" s="85"/>
    </row>
    <row r="237" spans="1:51" ht="63.6" hidden="1" customHeight="1">
      <c r="A237" s="19" t="s">
        <v>54</v>
      </c>
      <c r="B237" s="20" t="s">
        <v>280</v>
      </c>
      <c r="C237" s="20" t="s">
        <v>281</v>
      </c>
      <c r="D237" s="21">
        <v>220</v>
      </c>
      <c r="E237" s="20" t="s">
        <v>332</v>
      </c>
      <c r="F237" s="20" t="s">
        <v>283</v>
      </c>
      <c r="G237" s="19" t="s">
        <v>45</v>
      </c>
      <c r="H237" s="19" t="s">
        <v>46</v>
      </c>
      <c r="I237" s="19" t="s">
        <v>65</v>
      </c>
      <c r="J237" s="22">
        <v>5621568</v>
      </c>
      <c r="K237" s="5">
        <v>3</v>
      </c>
      <c r="L237" s="22">
        <f>+Tabla2[[#This Row],[VALOR UNITARIO]]*Tabla2[[#This Row],[META_SUR]]</f>
        <v>16864704</v>
      </c>
      <c r="M237" s="73">
        <v>0</v>
      </c>
      <c r="N237" s="74">
        <v>0</v>
      </c>
      <c r="O237" s="74">
        <v>0</v>
      </c>
      <c r="P237" s="74">
        <v>0</v>
      </c>
      <c r="Q237" s="74"/>
      <c r="R237" s="74"/>
      <c r="S237" s="74">
        <v>3</v>
      </c>
      <c r="T237" s="75">
        <v>0</v>
      </c>
      <c r="U237" s="28">
        <f>+Tabla2[[#This Row],[META_TUNJUELITO]]+Tabla2[[#This Row],[META_USME]]+Tabla2[[#This Row],[META_CIUDAD_BOLIVAR]]+Tabla2[[#This Row],[META_SUMAPAZ]]+Tabla2[[#This Row],[META_]]+Tabla2[[#This Row],[META_2]]+Tabla2[[#This Row],[META_SUBRED]]+Tabla2[[#This Row],[META_DISTRITO]]</f>
        <v>3</v>
      </c>
      <c r="V237" s="29">
        <f>+Tabla2[[#This Row],[META_SUR]]-Tabla2[[#This Row],[META_TOTAL]]</f>
        <v>0</v>
      </c>
      <c r="W237" s="73"/>
      <c r="X237" s="74"/>
      <c r="Y237" s="74"/>
      <c r="Z237" s="74"/>
      <c r="AA237" s="74"/>
      <c r="AB237" s="74"/>
      <c r="AC237" s="74">
        <v>3</v>
      </c>
      <c r="AD237" s="75"/>
      <c r="AE237" s="28">
        <f>SUM(Tabla2[[#This Row],[META_TUNJUELITO2]:[META_DISTRITO2]])</f>
        <v>3</v>
      </c>
      <c r="AF237" s="29">
        <f>+Tabla2[[#This Row],[META_SUR]]-Tabla2[[#This Row],[META_TOTAL2]]</f>
        <v>0</v>
      </c>
      <c r="AH237" s="58">
        <f>+Tabla2[[#This Row],[META_TUNJUELITO]]-Tabla2[[#This Row],[META_TUNJUELITO2]]</f>
        <v>0</v>
      </c>
      <c r="AI237" s="59">
        <f>+Tabla2[[#This Row],[META_USME]]-Tabla2[[#This Row],[META_USME2]]</f>
        <v>0</v>
      </c>
      <c r="AJ237" s="59">
        <f>+Tabla2[[#This Row],[META_CIUDAD_BOLIVAR]]-Tabla2[[#This Row],[META_CIUDAD_BOLIVAR2]]</f>
        <v>0</v>
      </c>
      <c r="AK237" s="59">
        <f>+Tabla2[[#This Row],[META_SUMAPAZ]]-Tabla2[[#This Row],[META_SUMAPAZ2]]</f>
        <v>0</v>
      </c>
      <c r="AL237" s="59"/>
      <c r="AM237" s="59"/>
      <c r="AN237" s="59">
        <f>+Tabla2[[#This Row],[META_SUBRED]]-Tabla2[[#This Row],[META_SUBRED2]]</f>
        <v>0</v>
      </c>
      <c r="AO237" s="63">
        <f>+Tabla2[[#This Row],[META_DISTRITO]]-Tabla2[[#This Row],[META_DISTRITO2]]</f>
        <v>0</v>
      </c>
      <c r="AP237" s="62">
        <f t="shared" si="3"/>
        <v>0</v>
      </c>
      <c r="AR237" s="83"/>
      <c r="AS237" s="84"/>
      <c r="AT237" s="84"/>
      <c r="AU237" s="84"/>
      <c r="AV237" s="84"/>
      <c r="AW237" s="84"/>
      <c r="AX237" s="84"/>
      <c r="AY237" s="85"/>
    </row>
    <row r="238" spans="1:51" ht="138.6" hidden="1" customHeight="1">
      <c r="A238" s="19" t="s">
        <v>54</v>
      </c>
      <c r="B238" s="20" t="s">
        <v>280</v>
      </c>
      <c r="C238" s="20" t="s">
        <v>296</v>
      </c>
      <c r="D238" s="21">
        <v>221</v>
      </c>
      <c r="E238" s="20" t="s">
        <v>333</v>
      </c>
      <c r="F238" s="20" t="s">
        <v>283</v>
      </c>
      <c r="G238" s="19" t="s">
        <v>45</v>
      </c>
      <c r="H238" s="19" t="s">
        <v>67</v>
      </c>
      <c r="I238" s="19" t="s">
        <v>47</v>
      </c>
      <c r="J238" s="22">
        <v>149094832</v>
      </c>
      <c r="K238" s="5">
        <v>0</v>
      </c>
      <c r="L238" s="22">
        <f>+Tabla2[[#This Row],[VALOR UNITARIO]]*Tabla2[[#This Row],[META_SUR]]</f>
        <v>0</v>
      </c>
      <c r="M238" s="73">
        <f>+Tabla2[[#This Row],[META_SUR]]*20.63/100</f>
        <v>0</v>
      </c>
      <c r="N238" s="74">
        <f>+Tabla2[[#This Row],[META_SUR]]*21.88/100</f>
        <v>0</v>
      </c>
      <c r="O238" s="74">
        <f>+Tabla2[[#This Row],[META_SUR]]*51.25/100</f>
        <v>0</v>
      </c>
      <c r="P238" s="74">
        <f>+Tabla2[[#This Row],[META_SUR]]*6.25/100</f>
        <v>0</v>
      </c>
      <c r="Q238" s="74"/>
      <c r="R238" s="74"/>
      <c r="S238" s="74"/>
      <c r="T238" s="75"/>
      <c r="U238" s="28">
        <f>+Tabla2[[#This Row],[META_TUNJUELITO]]+Tabla2[[#This Row],[META_USME]]+Tabla2[[#This Row],[META_CIUDAD_BOLIVAR]]+Tabla2[[#This Row],[META_SUMAPAZ]]+Tabla2[[#This Row],[META_]]+Tabla2[[#This Row],[META_2]]+Tabla2[[#This Row],[META_SUBRED]]+Tabla2[[#This Row],[META_DISTRITO]]</f>
        <v>0</v>
      </c>
      <c r="V238" s="29">
        <f>+Tabla2[[#This Row],[META_SUR]]-Tabla2[[#This Row],[META_TOTAL]]</f>
        <v>0</v>
      </c>
      <c r="W238" s="73"/>
      <c r="X238" s="74"/>
      <c r="Y238" s="74"/>
      <c r="Z238" s="74"/>
      <c r="AA238" s="74"/>
      <c r="AB238" s="74"/>
      <c r="AC238" s="74"/>
      <c r="AD238" s="75"/>
      <c r="AE238" s="28">
        <f>SUM(Tabla2[[#This Row],[META_TUNJUELITO2]:[META_DISTRITO2]])</f>
        <v>0</v>
      </c>
      <c r="AF238" s="29">
        <f>+Tabla2[[#This Row],[META_SUR]]-Tabla2[[#This Row],[META_TOTAL2]]</f>
        <v>0</v>
      </c>
      <c r="AH238" s="58">
        <f>+Tabla2[[#This Row],[META_TUNJUELITO]]-Tabla2[[#This Row],[META_TUNJUELITO2]]</f>
        <v>0</v>
      </c>
      <c r="AI238" s="59">
        <f>+Tabla2[[#This Row],[META_USME]]-Tabla2[[#This Row],[META_USME2]]</f>
        <v>0</v>
      </c>
      <c r="AJ238" s="59">
        <f>+Tabla2[[#This Row],[META_CIUDAD_BOLIVAR]]-Tabla2[[#This Row],[META_CIUDAD_BOLIVAR2]]</f>
        <v>0</v>
      </c>
      <c r="AK238" s="59">
        <f>+Tabla2[[#This Row],[META_SUMAPAZ]]-Tabla2[[#This Row],[META_SUMAPAZ2]]</f>
        <v>0</v>
      </c>
      <c r="AL238" s="59"/>
      <c r="AM238" s="59"/>
      <c r="AN238" s="59">
        <f>+Tabla2[[#This Row],[META_SUBRED]]-Tabla2[[#This Row],[META_SUBRED2]]</f>
        <v>0</v>
      </c>
      <c r="AO238" s="63">
        <f>+Tabla2[[#This Row],[META_DISTRITO]]-Tabla2[[#This Row],[META_DISTRITO2]]</f>
        <v>0</v>
      </c>
      <c r="AP238" s="62">
        <f t="shared" si="3"/>
        <v>0</v>
      </c>
      <c r="AR238" s="83"/>
      <c r="AS238" s="84"/>
      <c r="AT238" s="84"/>
      <c r="AU238" s="84"/>
      <c r="AV238" s="84"/>
      <c r="AW238" s="84"/>
      <c r="AX238" s="84"/>
      <c r="AY238" s="85"/>
    </row>
    <row r="239" spans="1:51" ht="63.6" hidden="1" customHeight="1">
      <c r="A239" s="19" t="s">
        <v>54</v>
      </c>
      <c r="B239" s="20" t="s">
        <v>280</v>
      </c>
      <c r="C239" s="20" t="s">
        <v>281</v>
      </c>
      <c r="D239" s="21">
        <v>222</v>
      </c>
      <c r="E239" s="20" t="s">
        <v>334</v>
      </c>
      <c r="F239" s="20" t="s">
        <v>283</v>
      </c>
      <c r="G239" s="19" t="s">
        <v>45</v>
      </c>
      <c r="H239" s="19" t="s">
        <v>46</v>
      </c>
      <c r="I239" s="19" t="s">
        <v>65</v>
      </c>
      <c r="J239" s="22">
        <v>18590624</v>
      </c>
      <c r="K239" s="5">
        <v>3</v>
      </c>
      <c r="L239" s="22">
        <f>+Tabla2[[#This Row],[VALOR UNITARIO]]*Tabla2[[#This Row],[META_SUR]]</f>
        <v>55771872</v>
      </c>
      <c r="M239" s="73">
        <v>0</v>
      </c>
      <c r="N239" s="74">
        <v>0</v>
      </c>
      <c r="O239" s="74">
        <v>0</v>
      </c>
      <c r="P239" s="74">
        <v>0</v>
      </c>
      <c r="Q239" s="74"/>
      <c r="R239" s="74"/>
      <c r="S239" s="74">
        <v>3</v>
      </c>
      <c r="T239" s="75">
        <v>0</v>
      </c>
      <c r="U239" s="28">
        <f>+Tabla2[[#This Row],[META_TUNJUELITO]]+Tabla2[[#This Row],[META_USME]]+Tabla2[[#This Row],[META_CIUDAD_BOLIVAR]]+Tabla2[[#This Row],[META_SUMAPAZ]]+Tabla2[[#This Row],[META_]]+Tabla2[[#This Row],[META_2]]+Tabla2[[#This Row],[META_SUBRED]]+Tabla2[[#This Row],[META_DISTRITO]]</f>
        <v>3</v>
      </c>
      <c r="V239" s="29">
        <f>+Tabla2[[#This Row],[META_SUR]]-Tabla2[[#This Row],[META_TOTAL]]</f>
        <v>0</v>
      </c>
      <c r="W239" s="73"/>
      <c r="X239" s="74"/>
      <c r="Y239" s="74"/>
      <c r="Z239" s="74"/>
      <c r="AA239" s="74"/>
      <c r="AB239" s="74"/>
      <c r="AC239" s="74">
        <v>3</v>
      </c>
      <c r="AD239" s="75"/>
      <c r="AE239" s="28">
        <f>SUM(Tabla2[[#This Row],[META_TUNJUELITO2]:[META_DISTRITO2]])</f>
        <v>3</v>
      </c>
      <c r="AF239" s="29">
        <f>+Tabla2[[#This Row],[META_SUR]]-Tabla2[[#This Row],[META_TOTAL2]]</f>
        <v>0</v>
      </c>
      <c r="AH239" s="58">
        <f>+Tabla2[[#This Row],[META_TUNJUELITO]]-Tabla2[[#This Row],[META_TUNJUELITO2]]</f>
        <v>0</v>
      </c>
      <c r="AI239" s="59">
        <f>+Tabla2[[#This Row],[META_USME]]-Tabla2[[#This Row],[META_USME2]]</f>
        <v>0</v>
      </c>
      <c r="AJ239" s="59">
        <f>+Tabla2[[#This Row],[META_CIUDAD_BOLIVAR]]-Tabla2[[#This Row],[META_CIUDAD_BOLIVAR2]]</f>
        <v>0</v>
      </c>
      <c r="AK239" s="59">
        <f>+Tabla2[[#This Row],[META_SUMAPAZ]]-Tabla2[[#This Row],[META_SUMAPAZ2]]</f>
        <v>0</v>
      </c>
      <c r="AL239" s="59"/>
      <c r="AM239" s="59"/>
      <c r="AN239" s="59">
        <f>+Tabla2[[#This Row],[META_SUBRED]]-Tabla2[[#This Row],[META_SUBRED2]]</f>
        <v>0</v>
      </c>
      <c r="AO239" s="63">
        <f>+Tabla2[[#This Row],[META_DISTRITO]]-Tabla2[[#This Row],[META_DISTRITO2]]</f>
        <v>0</v>
      </c>
      <c r="AP239" s="62">
        <f t="shared" si="3"/>
        <v>0</v>
      </c>
      <c r="AR239" s="83"/>
      <c r="AS239" s="84"/>
      <c r="AT239" s="84"/>
      <c r="AU239" s="84"/>
      <c r="AV239" s="84"/>
      <c r="AW239" s="84"/>
      <c r="AX239" s="84"/>
      <c r="AY239" s="85"/>
    </row>
    <row r="240" spans="1:51" ht="63.6" hidden="1" customHeight="1">
      <c r="A240" s="19" t="s">
        <v>54</v>
      </c>
      <c r="B240" s="20" t="s">
        <v>280</v>
      </c>
      <c r="C240" s="20" t="s">
        <v>281</v>
      </c>
      <c r="D240" s="21">
        <v>223</v>
      </c>
      <c r="E240" s="20" t="s">
        <v>335</v>
      </c>
      <c r="F240" s="20" t="s">
        <v>283</v>
      </c>
      <c r="G240" s="19" t="s">
        <v>45</v>
      </c>
      <c r="H240" s="19" t="s">
        <v>46</v>
      </c>
      <c r="I240" s="19" t="s">
        <v>65</v>
      </c>
      <c r="J240" s="22">
        <v>29488576</v>
      </c>
      <c r="K240" s="5">
        <v>3</v>
      </c>
      <c r="L240" s="22">
        <f>+Tabla2[[#This Row],[VALOR UNITARIO]]*Tabla2[[#This Row],[META_SUR]]</f>
        <v>88465728</v>
      </c>
      <c r="M240" s="73">
        <v>0</v>
      </c>
      <c r="N240" s="74">
        <v>0</v>
      </c>
      <c r="O240" s="74">
        <v>0</v>
      </c>
      <c r="P240" s="74">
        <v>0</v>
      </c>
      <c r="Q240" s="74"/>
      <c r="R240" s="74"/>
      <c r="S240" s="74">
        <v>3</v>
      </c>
      <c r="T240" s="75">
        <v>0</v>
      </c>
      <c r="U240" s="28">
        <f>+Tabla2[[#This Row],[META_TUNJUELITO]]+Tabla2[[#This Row],[META_USME]]+Tabla2[[#This Row],[META_CIUDAD_BOLIVAR]]+Tabla2[[#This Row],[META_SUMAPAZ]]+Tabla2[[#This Row],[META_]]+Tabla2[[#This Row],[META_2]]+Tabla2[[#This Row],[META_SUBRED]]+Tabla2[[#This Row],[META_DISTRITO]]</f>
        <v>3</v>
      </c>
      <c r="V240" s="29">
        <f>+Tabla2[[#This Row],[META_SUR]]-Tabla2[[#This Row],[META_TOTAL]]</f>
        <v>0</v>
      </c>
      <c r="W240" s="73"/>
      <c r="X240" s="74"/>
      <c r="Y240" s="74"/>
      <c r="Z240" s="74"/>
      <c r="AA240" s="74"/>
      <c r="AB240" s="74"/>
      <c r="AC240" s="74">
        <v>3</v>
      </c>
      <c r="AD240" s="75"/>
      <c r="AE240" s="28">
        <f>SUM(Tabla2[[#This Row],[META_TUNJUELITO2]:[META_DISTRITO2]])</f>
        <v>3</v>
      </c>
      <c r="AF240" s="29">
        <f>+Tabla2[[#This Row],[META_SUR]]-Tabla2[[#This Row],[META_TOTAL2]]</f>
        <v>0</v>
      </c>
      <c r="AH240" s="58">
        <f>+Tabla2[[#This Row],[META_TUNJUELITO]]-Tabla2[[#This Row],[META_TUNJUELITO2]]</f>
        <v>0</v>
      </c>
      <c r="AI240" s="59">
        <f>+Tabla2[[#This Row],[META_USME]]-Tabla2[[#This Row],[META_USME2]]</f>
        <v>0</v>
      </c>
      <c r="AJ240" s="59">
        <f>+Tabla2[[#This Row],[META_CIUDAD_BOLIVAR]]-Tabla2[[#This Row],[META_CIUDAD_BOLIVAR2]]</f>
        <v>0</v>
      </c>
      <c r="AK240" s="59">
        <f>+Tabla2[[#This Row],[META_SUMAPAZ]]-Tabla2[[#This Row],[META_SUMAPAZ2]]</f>
        <v>0</v>
      </c>
      <c r="AL240" s="59"/>
      <c r="AM240" s="59"/>
      <c r="AN240" s="59">
        <f>+Tabla2[[#This Row],[META_SUBRED]]-Tabla2[[#This Row],[META_SUBRED2]]</f>
        <v>0</v>
      </c>
      <c r="AO240" s="63">
        <f>+Tabla2[[#This Row],[META_DISTRITO]]-Tabla2[[#This Row],[META_DISTRITO2]]</f>
        <v>0</v>
      </c>
      <c r="AP240" s="62">
        <f t="shared" si="3"/>
        <v>0</v>
      </c>
      <c r="AR240" s="83"/>
      <c r="AS240" s="84"/>
      <c r="AT240" s="84"/>
      <c r="AU240" s="84"/>
      <c r="AV240" s="84"/>
      <c r="AW240" s="84"/>
      <c r="AX240" s="84"/>
      <c r="AY240" s="85"/>
    </row>
    <row r="241" spans="1:51" ht="75.95" hidden="1" customHeight="1">
      <c r="A241" s="19" t="s">
        <v>54</v>
      </c>
      <c r="B241" s="20" t="s">
        <v>280</v>
      </c>
      <c r="C241" s="20" t="s">
        <v>296</v>
      </c>
      <c r="D241" s="21">
        <v>224</v>
      </c>
      <c r="E241" s="20" t="s">
        <v>336</v>
      </c>
      <c r="F241" s="20" t="s">
        <v>283</v>
      </c>
      <c r="G241" s="19" t="s">
        <v>45</v>
      </c>
      <c r="H241" s="19" t="s">
        <v>46</v>
      </c>
      <c r="I241" s="19" t="s">
        <v>65</v>
      </c>
      <c r="J241" s="22">
        <v>3994272</v>
      </c>
      <c r="K241" s="5">
        <v>3</v>
      </c>
      <c r="L241" s="22">
        <f>+Tabla2[[#This Row],[VALOR UNITARIO]]*Tabla2[[#This Row],[META_SUR]]</f>
        <v>11982816</v>
      </c>
      <c r="M241" s="73">
        <v>0</v>
      </c>
      <c r="N241" s="74">
        <v>0</v>
      </c>
      <c r="O241" s="74">
        <v>0</v>
      </c>
      <c r="P241" s="74">
        <v>0</v>
      </c>
      <c r="Q241" s="74"/>
      <c r="R241" s="74"/>
      <c r="S241" s="74">
        <v>3</v>
      </c>
      <c r="T241" s="75">
        <v>0</v>
      </c>
      <c r="U241" s="28">
        <f>+Tabla2[[#This Row],[META_TUNJUELITO]]+Tabla2[[#This Row],[META_USME]]+Tabla2[[#This Row],[META_CIUDAD_BOLIVAR]]+Tabla2[[#This Row],[META_SUMAPAZ]]+Tabla2[[#This Row],[META_]]+Tabla2[[#This Row],[META_2]]+Tabla2[[#This Row],[META_SUBRED]]+Tabla2[[#This Row],[META_DISTRITO]]</f>
        <v>3</v>
      </c>
      <c r="V241" s="29">
        <f>+Tabla2[[#This Row],[META_SUR]]-Tabla2[[#This Row],[META_TOTAL]]</f>
        <v>0</v>
      </c>
      <c r="W241" s="73"/>
      <c r="X241" s="74"/>
      <c r="Y241" s="74"/>
      <c r="Z241" s="74"/>
      <c r="AA241" s="74"/>
      <c r="AB241" s="74"/>
      <c r="AC241" s="74">
        <v>3</v>
      </c>
      <c r="AD241" s="75"/>
      <c r="AE241" s="28">
        <f>SUM(Tabla2[[#This Row],[META_TUNJUELITO2]:[META_DISTRITO2]])</f>
        <v>3</v>
      </c>
      <c r="AF241" s="29">
        <f>+Tabla2[[#This Row],[META_SUR]]-Tabla2[[#This Row],[META_TOTAL2]]</f>
        <v>0</v>
      </c>
      <c r="AH241" s="58">
        <f>+Tabla2[[#This Row],[META_TUNJUELITO]]-Tabla2[[#This Row],[META_TUNJUELITO2]]</f>
        <v>0</v>
      </c>
      <c r="AI241" s="59">
        <f>+Tabla2[[#This Row],[META_USME]]-Tabla2[[#This Row],[META_USME2]]</f>
        <v>0</v>
      </c>
      <c r="AJ241" s="59">
        <f>+Tabla2[[#This Row],[META_CIUDAD_BOLIVAR]]-Tabla2[[#This Row],[META_CIUDAD_BOLIVAR2]]</f>
        <v>0</v>
      </c>
      <c r="AK241" s="59">
        <f>+Tabla2[[#This Row],[META_SUMAPAZ]]-Tabla2[[#This Row],[META_SUMAPAZ2]]</f>
        <v>0</v>
      </c>
      <c r="AL241" s="59"/>
      <c r="AM241" s="59"/>
      <c r="AN241" s="59">
        <f>+Tabla2[[#This Row],[META_SUBRED]]-Tabla2[[#This Row],[META_SUBRED2]]</f>
        <v>0</v>
      </c>
      <c r="AO241" s="63">
        <f>+Tabla2[[#This Row],[META_DISTRITO]]-Tabla2[[#This Row],[META_DISTRITO2]]</f>
        <v>0</v>
      </c>
      <c r="AP241" s="62">
        <f t="shared" si="3"/>
        <v>0</v>
      </c>
      <c r="AR241" s="83"/>
      <c r="AS241" s="84"/>
      <c r="AT241" s="84"/>
      <c r="AU241" s="84"/>
      <c r="AV241" s="84"/>
      <c r="AW241" s="84"/>
      <c r="AX241" s="84"/>
      <c r="AY241" s="85"/>
    </row>
    <row r="242" spans="1:51" ht="63.6" hidden="1" customHeight="1">
      <c r="A242" s="19" t="s">
        <v>54</v>
      </c>
      <c r="B242" s="20" t="s">
        <v>280</v>
      </c>
      <c r="C242" s="20" t="s">
        <v>281</v>
      </c>
      <c r="D242" s="21">
        <v>225</v>
      </c>
      <c r="E242" s="20" t="s">
        <v>337</v>
      </c>
      <c r="F242" s="20" t="s">
        <v>283</v>
      </c>
      <c r="G242" s="19" t="s">
        <v>45</v>
      </c>
      <c r="H242" s="19" t="s">
        <v>46</v>
      </c>
      <c r="I242" s="19" t="s">
        <v>65</v>
      </c>
      <c r="J242" s="22">
        <v>7347488</v>
      </c>
      <c r="K242" s="5">
        <v>0</v>
      </c>
      <c r="L242" s="22">
        <f>+Tabla2[[#This Row],[VALOR UNITARIO]]*Tabla2[[#This Row],[META_SUR]]</f>
        <v>0</v>
      </c>
      <c r="M242" s="73">
        <f>+Tabla2[[#This Row],[META_SUR]]*20.63/100</f>
        <v>0</v>
      </c>
      <c r="N242" s="74">
        <f>+Tabla2[[#This Row],[META_SUR]]*21.88/100</f>
        <v>0</v>
      </c>
      <c r="O242" s="74">
        <f>+Tabla2[[#This Row],[META_SUR]]*51.25/100</f>
        <v>0</v>
      </c>
      <c r="P242" s="74">
        <f>+Tabla2[[#This Row],[META_SUR]]*6.25/100</f>
        <v>0</v>
      </c>
      <c r="Q242" s="74"/>
      <c r="R242" s="74"/>
      <c r="S242" s="74"/>
      <c r="T242" s="75"/>
      <c r="U242" s="28">
        <f>+Tabla2[[#This Row],[META_TUNJUELITO]]+Tabla2[[#This Row],[META_USME]]+Tabla2[[#This Row],[META_CIUDAD_BOLIVAR]]+Tabla2[[#This Row],[META_SUMAPAZ]]+Tabla2[[#This Row],[META_]]+Tabla2[[#This Row],[META_2]]+Tabla2[[#This Row],[META_SUBRED]]+Tabla2[[#This Row],[META_DISTRITO]]</f>
        <v>0</v>
      </c>
      <c r="V242" s="29">
        <f>+Tabla2[[#This Row],[META_SUR]]-Tabla2[[#This Row],[META_TOTAL]]</f>
        <v>0</v>
      </c>
      <c r="W242" s="73"/>
      <c r="X242" s="74"/>
      <c r="Y242" s="74"/>
      <c r="Z242" s="74"/>
      <c r="AA242" s="74"/>
      <c r="AB242" s="74"/>
      <c r="AC242" s="74"/>
      <c r="AD242" s="75"/>
      <c r="AE242" s="28">
        <f>SUM(Tabla2[[#This Row],[META_TUNJUELITO2]:[META_DISTRITO2]])</f>
        <v>0</v>
      </c>
      <c r="AF242" s="29">
        <f>+Tabla2[[#This Row],[META_SUR]]-Tabla2[[#This Row],[META_TOTAL2]]</f>
        <v>0</v>
      </c>
      <c r="AH242" s="58">
        <f>+Tabla2[[#This Row],[META_TUNJUELITO]]-Tabla2[[#This Row],[META_TUNJUELITO2]]</f>
        <v>0</v>
      </c>
      <c r="AI242" s="59">
        <f>+Tabla2[[#This Row],[META_USME]]-Tabla2[[#This Row],[META_USME2]]</f>
        <v>0</v>
      </c>
      <c r="AJ242" s="59">
        <f>+Tabla2[[#This Row],[META_CIUDAD_BOLIVAR]]-Tabla2[[#This Row],[META_CIUDAD_BOLIVAR2]]</f>
        <v>0</v>
      </c>
      <c r="AK242" s="59">
        <f>+Tabla2[[#This Row],[META_SUMAPAZ]]-Tabla2[[#This Row],[META_SUMAPAZ2]]</f>
        <v>0</v>
      </c>
      <c r="AL242" s="59"/>
      <c r="AM242" s="59"/>
      <c r="AN242" s="59">
        <f>+Tabla2[[#This Row],[META_SUBRED]]-Tabla2[[#This Row],[META_SUBRED2]]</f>
        <v>0</v>
      </c>
      <c r="AO242" s="63">
        <f>+Tabla2[[#This Row],[META_DISTRITO]]-Tabla2[[#This Row],[META_DISTRITO2]]</f>
        <v>0</v>
      </c>
      <c r="AP242" s="62">
        <f t="shared" si="3"/>
        <v>0</v>
      </c>
      <c r="AR242" s="83"/>
      <c r="AS242" s="84"/>
      <c r="AT242" s="84"/>
      <c r="AU242" s="84"/>
      <c r="AV242" s="84"/>
      <c r="AW242" s="84"/>
      <c r="AX242" s="84"/>
      <c r="AY242" s="85"/>
    </row>
    <row r="243" spans="1:51" ht="63.6" hidden="1" customHeight="1">
      <c r="A243" s="19" t="s">
        <v>54</v>
      </c>
      <c r="B243" s="20" t="s">
        <v>280</v>
      </c>
      <c r="C243" s="20" t="s">
        <v>281</v>
      </c>
      <c r="D243" s="21">
        <v>226</v>
      </c>
      <c r="E243" s="20" t="s">
        <v>338</v>
      </c>
      <c r="F243" s="20" t="s">
        <v>283</v>
      </c>
      <c r="G243" s="19" t="s">
        <v>45</v>
      </c>
      <c r="H243" s="19" t="s">
        <v>67</v>
      </c>
      <c r="I243" s="19" t="s">
        <v>47</v>
      </c>
      <c r="J243" s="22">
        <v>95295440</v>
      </c>
      <c r="K243" s="5">
        <v>0</v>
      </c>
      <c r="L243" s="22">
        <f>+Tabla2[[#This Row],[VALOR UNITARIO]]*Tabla2[[#This Row],[META_SUR]]</f>
        <v>0</v>
      </c>
      <c r="M243" s="73">
        <f>+Tabla2[[#This Row],[META_SUR]]*20.63/100</f>
        <v>0</v>
      </c>
      <c r="N243" s="74">
        <f>+Tabla2[[#This Row],[META_SUR]]*21.88/100</f>
        <v>0</v>
      </c>
      <c r="O243" s="74">
        <f>+Tabla2[[#This Row],[META_SUR]]*51.25/100</f>
        <v>0</v>
      </c>
      <c r="P243" s="74">
        <f>+Tabla2[[#This Row],[META_SUR]]*6.25/100</f>
        <v>0</v>
      </c>
      <c r="Q243" s="74"/>
      <c r="R243" s="74"/>
      <c r="S243" s="74"/>
      <c r="T243" s="75"/>
      <c r="U243" s="28">
        <f>+Tabla2[[#This Row],[META_TUNJUELITO]]+Tabla2[[#This Row],[META_USME]]+Tabla2[[#This Row],[META_CIUDAD_BOLIVAR]]+Tabla2[[#This Row],[META_SUMAPAZ]]+Tabla2[[#This Row],[META_]]+Tabla2[[#This Row],[META_2]]+Tabla2[[#This Row],[META_SUBRED]]+Tabla2[[#This Row],[META_DISTRITO]]</f>
        <v>0</v>
      </c>
      <c r="V243" s="29">
        <f>+Tabla2[[#This Row],[META_SUR]]-Tabla2[[#This Row],[META_TOTAL]]</f>
        <v>0</v>
      </c>
      <c r="W243" s="73"/>
      <c r="X243" s="74"/>
      <c r="Y243" s="74"/>
      <c r="Z243" s="74"/>
      <c r="AA243" s="74"/>
      <c r="AB243" s="74"/>
      <c r="AC243" s="74"/>
      <c r="AD243" s="75"/>
      <c r="AE243" s="28">
        <f>SUM(Tabla2[[#This Row],[META_TUNJUELITO2]:[META_DISTRITO2]])</f>
        <v>0</v>
      </c>
      <c r="AF243" s="29">
        <f>+Tabla2[[#This Row],[META_SUR]]-Tabla2[[#This Row],[META_TOTAL2]]</f>
        <v>0</v>
      </c>
      <c r="AH243" s="58">
        <f>+Tabla2[[#This Row],[META_TUNJUELITO]]-Tabla2[[#This Row],[META_TUNJUELITO2]]</f>
        <v>0</v>
      </c>
      <c r="AI243" s="59">
        <f>+Tabla2[[#This Row],[META_USME]]-Tabla2[[#This Row],[META_USME2]]</f>
        <v>0</v>
      </c>
      <c r="AJ243" s="59">
        <f>+Tabla2[[#This Row],[META_CIUDAD_BOLIVAR]]-Tabla2[[#This Row],[META_CIUDAD_BOLIVAR2]]</f>
        <v>0</v>
      </c>
      <c r="AK243" s="59">
        <f>+Tabla2[[#This Row],[META_SUMAPAZ]]-Tabla2[[#This Row],[META_SUMAPAZ2]]</f>
        <v>0</v>
      </c>
      <c r="AL243" s="59"/>
      <c r="AM243" s="59"/>
      <c r="AN243" s="59">
        <f>+Tabla2[[#This Row],[META_SUBRED]]-Tabla2[[#This Row],[META_SUBRED2]]</f>
        <v>0</v>
      </c>
      <c r="AO243" s="63">
        <f>+Tabla2[[#This Row],[META_DISTRITO]]-Tabla2[[#This Row],[META_DISTRITO2]]</f>
        <v>0</v>
      </c>
      <c r="AP243" s="62">
        <f t="shared" si="3"/>
        <v>0</v>
      </c>
      <c r="AR243" s="83"/>
      <c r="AS243" s="84"/>
      <c r="AT243" s="84"/>
      <c r="AU243" s="84"/>
      <c r="AV243" s="84"/>
      <c r="AW243" s="84"/>
      <c r="AX243" s="84"/>
      <c r="AY243" s="85"/>
    </row>
    <row r="244" spans="1:51" ht="63.6" hidden="1" customHeight="1">
      <c r="A244" s="19" t="s">
        <v>54</v>
      </c>
      <c r="B244" s="20" t="s">
        <v>280</v>
      </c>
      <c r="C244" s="20" t="s">
        <v>281</v>
      </c>
      <c r="D244" s="21">
        <v>227</v>
      </c>
      <c r="E244" s="20" t="s">
        <v>339</v>
      </c>
      <c r="F244" s="20" t="s">
        <v>283</v>
      </c>
      <c r="G244" s="19" t="s">
        <v>45</v>
      </c>
      <c r="H244" s="19" t="s">
        <v>67</v>
      </c>
      <c r="I244" s="19" t="s">
        <v>47</v>
      </c>
      <c r="J244" s="22">
        <v>53602144</v>
      </c>
      <c r="K244" s="5">
        <v>0</v>
      </c>
      <c r="L244" s="22">
        <f>+Tabla2[[#This Row],[VALOR UNITARIO]]*Tabla2[[#This Row],[META_SUR]]</f>
        <v>0</v>
      </c>
      <c r="M244" s="73">
        <f>+Tabla2[[#This Row],[META_SUR]]*20.63/100</f>
        <v>0</v>
      </c>
      <c r="N244" s="74">
        <f>+Tabla2[[#This Row],[META_SUR]]*21.88/100</f>
        <v>0</v>
      </c>
      <c r="O244" s="74">
        <f>+Tabla2[[#This Row],[META_SUR]]*51.25/100</f>
        <v>0</v>
      </c>
      <c r="P244" s="74">
        <f>+Tabla2[[#This Row],[META_SUR]]*6.25/100</f>
        <v>0</v>
      </c>
      <c r="Q244" s="74"/>
      <c r="R244" s="74"/>
      <c r="S244" s="74"/>
      <c r="T244" s="75"/>
      <c r="U244" s="28">
        <f>+Tabla2[[#This Row],[META_TUNJUELITO]]+Tabla2[[#This Row],[META_USME]]+Tabla2[[#This Row],[META_CIUDAD_BOLIVAR]]+Tabla2[[#This Row],[META_SUMAPAZ]]+Tabla2[[#This Row],[META_]]+Tabla2[[#This Row],[META_2]]+Tabla2[[#This Row],[META_SUBRED]]+Tabla2[[#This Row],[META_DISTRITO]]</f>
        <v>0</v>
      </c>
      <c r="V244" s="29">
        <f>+Tabla2[[#This Row],[META_SUR]]-Tabla2[[#This Row],[META_TOTAL]]</f>
        <v>0</v>
      </c>
      <c r="W244" s="73"/>
      <c r="X244" s="74"/>
      <c r="Y244" s="74"/>
      <c r="Z244" s="74"/>
      <c r="AA244" s="74"/>
      <c r="AB244" s="74"/>
      <c r="AC244" s="74"/>
      <c r="AD244" s="75"/>
      <c r="AE244" s="28">
        <f>SUM(Tabla2[[#This Row],[META_TUNJUELITO2]:[META_DISTRITO2]])</f>
        <v>0</v>
      </c>
      <c r="AF244" s="29">
        <f>+Tabla2[[#This Row],[META_SUR]]-Tabla2[[#This Row],[META_TOTAL2]]</f>
        <v>0</v>
      </c>
      <c r="AH244" s="58">
        <f>+Tabla2[[#This Row],[META_TUNJUELITO]]-Tabla2[[#This Row],[META_TUNJUELITO2]]</f>
        <v>0</v>
      </c>
      <c r="AI244" s="59">
        <f>+Tabla2[[#This Row],[META_USME]]-Tabla2[[#This Row],[META_USME2]]</f>
        <v>0</v>
      </c>
      <c r="AJ244" s="59">
        <f>+Tabla2[[#This Row],[META_CIUDAD_BOLIVAR]]-Tabla2[[#This Row],[META_CIUDAD_BOLIVAR2]]</f>
        <v>0</v>
      </c>
      <c r="AK244" s="59">
        <f>+Tabla2[[#This Row],[META_SUMAPAZ]]-Tabla2[[#This Row],[META_SUMAPAZ2]]</f>
        <v>0</v>
      </c>
      <c r="AL244" s="59"/>
      <c r="AM244" s="59"/>
      <c r="AN244" s="59">
        <f>+Tabla2[[#This Row],[META_SUBRED]]-Tabla2[[#This Row],[META_SUBRED2]]</f>
        <v>0</v>
      </c>
      <c r="AO244" s="63">
        <f>+Tabla2[[#This Row],[META_DISTRITO]]-Tabla2[[#This Row],[META_DISTRITO2]]</f>
        <v>0</v>
      </c>
      <c r="AP244" s="62">
        <f t="shared" si="3"/>
        <v>0</v>
      </c>
      <c r="AR244" s="83"/>
      <c r="AS244" s="84"/>
      <c r="AT244" s="84"/>
      <c r="AU244" s="84"/>
      <c r="AV244" s="84"/>
      <c r="AW244" s="84"/>
      <c r="AX244" s="84"/>
      <c r="AY244" s="85"/>
    </row>
    <row r="245" spans="1:51" ht="75.95" hidden="1" customHeight="1">
      <c r="A245" s="19" t="s">
        <v>54</v>
      </c>
      <c r="B245" s="20" t="s">
        <v>280</v>
      </c>
      <c r="C245" s="20" t="s">
        <v>296</v>
      </c>
      <c r="D245" s="21">
        <v>228</v>
      </c>
      <c r="E245" s="20" t="s">
        <v>340</v>
      </c>
      <c r="F245" s="20" t="s">
        <v>283</v>
      </c>
      <c r="G245" s="19" t="s">
        <v>45</v>
      </c>
      <c r="H245" s="19" t="s">
        <v>50</v>
      </c>
      <c r="I245" s="19" t="s">
        <v>47</v>
      </c>
      <c r="J245" s="22">
        <v>3513480</v>
      </c>
      <c r="K245" s="5">
        <v>3</v>
      </c>
      <c r="L245" s="22">
        <f>+Tabla2[[#This Row],[VALOR UNITARIO]]*Tabla2[[#This Row],[META_SUR]]</f>
        <v>10540440</v>
      </c>
      <c r="M245" s="73">
        <v>0</v>
      </c>
      <c r="N245" s="74">
        <v>0</v>
      </c>
      <c r="O245" s="74">
        <v>0</v>
      </c>
      <c r="P245" s="74">
        <v>3</v>
      </c>
      <c r="Q245" s="74"/>
      <c r="R245" s="74"/>
      <c r="S245" s="74">
        <v>0</v>
      </c>
      <c r="T245" s="75">
        <v>0</v>
      </c>
      <c r="U245" s="28">
        <f>+Tabla2[[#This Row],[META_TUNJUELITO]]+Tabla2[[#This Row],[META_USME]]+Tabla2[[#This Row],[META_CIUDAD_BOLIVAR]]+Tabla2[[#This Row],[META_SUMAPAZ]]+Tabla2[[#This Row],[META_]]+Tabla2[[#This Row],[META_2]]+Tabla2[[#This Row],[META_SUBRED]]+Tabla2[[#This Row],[META_DISTRITO]]</f>
        <v>3</v>
      </c>
      <c r="V245" s="29">
        <f>+Tabla2[[#This Row],[META_SUR]]-Tabla2[[#This Row],[META_TOTAL]]</f>
        <v>0</v>
      </c>
      <c r="W245" s="73"/>
      <c r="X245" s="74"/>
      <c r="Y245" s="74"/>
      <c r="Z245" s="74">
        <v>3</v>
      </c>
      <c r="AA245" s="74"/>
      <c r="AB245" s="74"/>
      <c r="AC245" s="74"/>
      <c r="AD245" s="75"/>
      <c r="AE245" s="28">
        <f>SUM(Tabla2[[#This Row],[META_TUNJUELITO2]:[META_DISTRITO2]])</f>
        <v>3</v>
      </c>
      <c r="AF245" s="29">
        <f>+Tabla2[[#This Row],[META_SUR]]-Tabla2[[#This Row],[META_TOTAL2]]</f>
        <v>0</v>
      </c>
      <c r="AH245" s="58">
        <f>+Tabla2[[#This Row],[META_TUNJUELITO]]-Tabla2[[#This Row],[META_TUNJUELITO2]]</f>
        <v>0</v>
      </c>
      <c r="AI245" s="59">
        <f>+Tabla2[[#This Row],[META_USME]]-Tabla2[[#This Row],[META_USME2]]</f>
        <v>0</v>
      </c>
      <c r="AJ245" s="59">
        <f>+Tabla2[[#This Row],[META_CIUDAD_BOLIVAR]]-Tabla2[[#This Row],[META_CIUDAD_BOLIVAR2]]</f>
        <v>0</v>
      </c>
      <c r="AK245" s="59">
        <f>+Tabla2[[#This Row],[META_SUMAPAZ]]-Tabla2[[#This Row],[META_SUMAPAZ2]]</f>
        <v>0</v>
      </c>
      <c r="AL245" s="59"/>
      <c r="AM245" s="59"/>
      <c r="AN245" s="59">
        <f>+Tabla2[[#This Row],[META_SUBRED]]-Tabla2[[#This Row],[META_SUBRED2]]</f>
        <v>0</v>
      </c>
      <c r="AO245" s="63">
        <f>+Tabla2[[#This Row],[META_DISTRITO]]-Tabla2[[#This Row],[META_DISTRITO2]]</f>
        <v>0</v>
      </c>
      <c r="AP245" s="62">
        <f t="shared" si="3"/>
        <v>0</v>
      </c>
      <c r="AR245" s="83"/>
      <c r="AS245" s="84"/>
      <c r="AT245" s="84"/>
      <c r="AU245" s="84"/>
      <c r="AV245" s="84"/>
      <c r="AW245" s="84"/>
      <c r="AX245" s="84"/>
      <c r="AY245" s="85"/>
    </row>
    <row r="246" spans="1:51" ht="75.95" hidden="1" customHeight="1">
      <c r="A246" s="19" t="s">
        <v>54</v>
      </c>
      <c r="B246" s="20" t="s">
        <v>280</v>
      </c>
      <c r="C246" s="20" t="s">
        <v>296</v>
      </c>
      <c r="D246" s="21">
        <v>229</v>
      </c>
      <c r="E246" s="20" t="s">
        <v>341</v>
      </c>
      <c r="F246" s="20" t="s">
        <v>283</v>
      </c>
      <c r="G246" s="19" t="s">
        <v>342</v>
      </c>
      <c r="H246" s="19" t="s">
        <v>46</v>
      </c>
      <c r="I246" s="19" t="s">
        <v>47</v>
      </c>
      <c r="J246" s="22">
        <v>281936</v>
      </c>
      <c r="K246" s="5">
        <v>108</v>
      </c>
      <c r="L246" s="22">
        <f>+Tabla2[[#This Row],[VALOR UNITARIO]]*Tabla2[[#This Row],[META_SUR]]</f>
        <v>30449088</v>
      </c>
      <c r="M246" s="73">
        <v>0</v>
      </c>
      <c r="N246" s="74">
        <v>0</v>
      </c>
      <c r="O246" s="74">
        <v>0</v>
      </c>
      <c r="P246" s="74">
        <v>0</v>
      </c>
      <c r="Q246" s="74"/>
      <c r="R246" s="74"/>
      <c r="S246" s="74">
        <v>108</v>
      </c>
      <c r="T246" s="75">
        <v>0</v>
      </c>
      <c r="U246" s="28">
        <f>+Tabla2[[#This Row],[META_TUNJUELITO]]+Tabla2[[#This Row],[META_USME]]+Tabla2[[#This Row],[META_CIUDAD_BOLIVAR]]+Tabla2[[#This Row],[META_SUMAPAZ]]+Tabla2[[#This Row],[META_]]+Tabla2[[#This Row],[META_2]]+Tabla2[[#This Row],[META_SUBRED]]+Tabla2[[#This Row],[META_DISTRITO]]</f>
        <v>108</v>
      </c>
      <c r="V246" s="29">
        <f>+Tabla2[[#This Row],[META_SUR]]-Tabla2[[#This Row],[META_TOTAL]]</f>
        <v>0</v>
      </c>
      <c r="W246" s="73"/>
      <c r="X246" s="74"/>
      <c r="Y246" s="74"/>
      <c r="Z246" s="74"/>
      <c r="AA246" s="74"/>
      <c r="AB246" s="74"/>
      <c r="AC246" s="74">
        <v>108</v>
      </c>
      <c r="AD246" s="75"/>
      <c r="AE246" s="28">
        <f>SUM(Tabla2[[#This Row],[META_TUNJUELITO2]:[META_DISTRITO2]])</f>
        <v>108</v>
      </c>
      <c r="AF246" s="29">
        <f>+Tabla2[[#This Row],[META_SUR]]-Tabla2[[#This Row],[META_TOTAL2]]</f>
        <v>0</v>
      </c>
      <c r="AH246" s="58">
        <f>+Tabla2[[#This Row],[META_TUNJUELITO]]-Tabla2[[#This Row],[META_TUNJUELITO2]]</f>
        <v>0</v>
      </c>
      <c r="AI246" s="59">
        <f>+Tabla2[[#This Row],[META_USME]]-Tabla2[[#This Row],[META_USME2]]</f>
        <v>0</v>
      </c>
      <c r="AJ246" s="59">
        <f>+Tabla2[[#This Row],[META_CIUDAD_BOLIVAR]]-Tabla2[[#This Row],[META_CIUDAD_BOLIVAR2]]</f>
        <v>0</v>
      </c>
      <c r="AK246" s="59">
        <f>+Tabla2[[#This Row],[META_SUMAPAZ]]-Tabla2[[#This Row],[META_SUMAPAZ2]]</f>
        <v>0</v>
      </c>
      <c r="AL246" s="59"/>
      <c r="AM246" s="59"/>
      <c r="AN246" s="59">
        <f>+Tabla2[[#This Row],[META_SUBRED]]-Tabla2[[#This Row],[META_SUBRED2]]</f>
        <v>0</v>
      </c>
      <c r="AO246" s="63">
        <f>+Tabla2[[#This Row],[META_DISTRITO]]-Tabla2[[#This Row],[META_DISTRITO2]]</f>
        <v>0</v>
      </c>
      <c r="AP246" s="62">
        <f t="shared" si="3"/>
        <v>0</v>
      </c>
      <c r="AR246" s="83"/>
      <c r="AS246" s="84"/>
      <c r="AT246" s="84"/>
      <c r="AU246" s="84"/>
      <c r="AV246" s="84"/>
      <c r="AW246" s="84"/>
      <c r="AX246" s="84"/>
      <c r="AY246" s="85"/>
    </row>
    <row r="247" spans="1:51" ht="75.95" hidden="1" customHeight="1">
      <c r="A247" s="19" t="s">
        <v>54</v>
      </c>
      <c r="B247" s="20" t="s">
        <v>280</v>
      </c>
      <c r="C247" s="20" t="s">
        <v>296</v>
      </c>
      <c r="D247" s="21">
        <v>230</v>
      </c>
      <c r="E247" s="20" t="s">
        <v>343</v>
      </c>
      <c r="F247" s="20" t="s">
        <v>283</v>
      </c>
      <c r="G247" s="19" t="s">
        <v>342</v>
      </c>
      <c r="H247" s="19" t="s">
        <v>46</v>
      </c>
      <c r="I247" s="19" t="s">
        <v>47</v>
      </c>
      <c r="J247" s="22">
        <v>244416</v>
      </c>
      <c r="K247" s="5">
        <v>20.25</v>
      </c>
      <c r="L247" s="22">
        <f>+Tabla2[[#This Row],[VALOR UNITARIO]]*Tabla2[[#This Row],[META_SUR]]</f>
        <v>4949424</v>
      </c>
      <c r="M247" s="76">
        <v>0</v>
      </c>
      <c r="N247" s="77">
        <v>0</v>
      </c>
      <c r="O247" s="77">
        <v>0</v>
      </c>
      <c r="P247" s="77">
        <v>0</v>
      </c>
      <c r="Q247" s="74"/>
      <c r="R247" s="74"/>
      <c r="S247" s="74">
        <f>+Tabla2[[#This Row],[META_SUR]]</f>
        <v>20.25</v>
      </c>
      <c r="T247" s="75">
        <v>0</v>
      </c>
      <c r="U247" s="28">
        <f>+Tabla2[[#This Row],[META_TUNJUELITO]]+Tabla2[[#This Row],[META_USME]]+Tabla2[[#This Row],[META_CIUDAD_BOLIVAR]]+Tabla2[[#This Row],[META_SUMAPAZ]]+Tabla2[[#This Row],[META_]]+Tabla2[[#This Row],[META_2]]+Tabla2[[#This Row],[META_SUBRED]]+Tabla2[[#This Row],[META_DISTRITO]]</f>
        <v>20.25</v>
      </c>
      <c r="V247" s="29">
        <f>+Tabla2[[#This Row],[META_SUR]]-Tabla2[[#This Row],[META_TOTAL]]</f>
        <v>0</v>
      </c>
      <c r="W247" s="76"/>
      <c r="X247" s="77"/>
      <c r="Y247" s="77"/>
      <c r="Z247" s="77"/>
      <c r="AA247" s="74"/>
      <c r="AB247" s="74"/>
      <c r="AC247" s="74">
        <v>20.25</v>
      </c>
      <c r="AD247" s="75"/>
      <c r="AE247" s="28">
        <f>SUM(Tabla2[[#This Row],[META_TUNJUELITO2]:[META_DISTRITO2]])</f>
        <v>20.25</v>
      </c>
      <c r="AF247" s="29">
        <f>+Tabla2[[#This Row],[META_SUR]]-Tabla2[[#This Row],[META_TOTAL2]]</f>
        <v>0</v>
      </c>
      <c r="AH247" s="58">
        <f>+Tabla2[[#This Row],[META_TUNJUELITO]]-Tabla2[[#This Row],[META_TUNJUELITO2]]</f>
        <v>0</v>
      </c>
      <c r="AI247" s="59">
        <f>+Tabla2[[#This Row],[META_USME]]-Tabla2[[#This Row],[META_USME2]]</f>
        <v>0</v>
      </c>
      <c r="AJ247" s="59">
        <f>+Tabla2[[#This Row],[META_CIUDAD_BOLIVAR]]-Tabla2[[#This Row],[META_CIUDAD_BOLIVAR2]]</f>
        <v>0</v>
      </c>
      <c r="AK247" s="59">
        <f>+Tabla2[[#This Row],[META_SUMAPAZ]]-Tabla2[[#This Row],[META_SUMAPAZ2]]</f>
        <v>0</v>
      </c>
      <c r="AL247" s="59"/>
      <c r="AM247" s="59"/>
      <c r="AN247" s="59">
        <f>+Tabla2[[#This Row],[META_SUBRED]]-Tabla2[[#This Row],[META_SUBRED2]]</f>
        <v>0</v>
      </c>
      <c r="AO247" s="63">
        <f>+Tabla2[[#This Row],[META_DISTRITO]]-Tabla2[[#This Row],[META_DISTRITO2]]</f>
        <v>0</v>
      </c>
      <c r="AP247" s="62">
        <f t="shared" si="3"/>
        <v>0</v>
      </c>
      <c r="AR247" s="83"/>
      <c r="AS247" s="84"/>
      <c r="AT247" s="84"/>
      <c r="AU247" s="84"/>
      <c r="AV247" s="84"/>
      <c r="AW247" s="84"/>
      <c r="AX247" s="84"/>
      <c r="AY247" s="85"/>
    </row>
    <row r="248" spans="1:51" ht="38.450000000000003" hidden="1" customHeight="1">
      <c r="A248" s="19" t="s">
        <v>54</v>
      </c>
      <c r="B248" s="20" t="s">
        <v>344</v>
      </c>
      <c r="C248" s="20" t="s">
        <v>345</v>
      </c>
      <c r="D248" s="21">
        <v>231</v>
      </c>
      <c r="E248" s="20" t="s">
        <v>345</v>
      </c>
      <c r="F248" s="20" t="s">
        <v>283</v>
      </c>
      <c r="G248" s="19" t="s">
        <v>45</v>
      </c>
      <c r="H248" s="19" t="s">
        <v>46</v>
      </c>
      <c r="I248" s="19" t="s">
        <v>65</v>
      </c>
      <c r="J248" s="22">
        <v>25173776</v>
      </c>
      <c r="K248" s="5">
        <v>3</v>
      </c>
      <c r="L248" s="22">
        <f>+Tabla2[[#This Row],[VALOR UNITARIO]]*Tabla2[[#This Row],[META_SUR]]</f>
        <v>75521328</v>
      </c>
      <c r="M248" s="73">
        <v>0</v>
      </c>
      <c r="N248" s="74">
        <v>0</v>
      </c>
      <c r="O248" s="74">
        <v>0</v>
      </c>
      <c r="P248" s="74">
        <v>0</v>
      </c>
      <c r="Q248" s="74"/>
      <c r="R248" s="74"/>
      <c r="S248" s="74">
        <v>3</v>
      </c>
      <c r="T248" s="75">
        <v>0</v>
      </c>
      <c r="U248" s="28">
        <f>+Tabla2[[#This Row],[META_TUNJUELITO]]+Tabla2[[#This Row],[META_USME]]+Tabla2[[#This Row],[META_CIUDAD_BOLIVAR]]+Tabla2[[#This Row],[META_SUMAPAZ]]+Tabla2[[#This Row],[META_]]+Tabla2[[#This Row],[META_2]]+Tabla2[[#This Row],[META_SUBRED]]+Tabla2[[#This Row],[META_DISTRITO]]</f>
        <v>3</v>
      </c>
      <c r="V248" s="29">
        <f>+Tabla2[[#This Row],[META_SUR]]-Tabla2[[#This Row],[META_TOTAL]]</f>
        <v>0</v>
      </c>
      <c r="W248" s="73"/>
      <c r="X248" s="74"/>
      <c r="Y248" s="74"/>
      <c r="Z248" s="74"/>
      <c r="AA248" s="74"/>
      <c r="AB248" s="74"/>
      <c r="AC248" s="74">
        <v>3</v>
      </c>
      <c r="AD248" s="75"/>
      <c r="AE248" s="28">
        <f>SUM(Tabla2[[#This Row],[META_TUNJUELITO2]:[META_DISTRITO2]])</f>
        <v>3</v>
      </c>
      <c r="AF248" s="29">
        <f>+Tabla2[[#This Row],[META_SUR]]-Tabla2[[#This Row],[META_TOTAL2]]</f>
        <v>0</v>
      </c>
      <c r="AH248" s="58">
        <f>+Tabla2[[#This Row],[META_TUNJUELITO]]-Tabla2[[#This Row],[META_TUNJUELITO2]]</f>
        <v>0</v>
      </c>
      <c r="AI248" s="59">
        <f>+Tabla2[[#This Row],[META_USME]]-Tabla2[[#This Row],[META_USME2]]</f>
        <v>0</v>
      </c>
      <c r="AJ248" s="59">
        <f>+Tabla2[[#This Row],[META_CIUDAD_BOLIVAR]]-Tabla2[[#This Row],[META_CIUDAD_BOLIVAR2]]</f>
        <v>0</v>
      </c>
      <c r="AK248" s="59">
        <f>+Tabla2[[#This Row],[META_SUMAPAZ]]-Tabla2[[#This Row],[META_SUMAPAZ2]]</f>
        <v>0</v>
      </c>
      <c r="AL248" s="59"/>
      <c r="AM248" s="59"/>
      <c r="AN248" s="59">
        <f>+Tabla2[[#This Row],[META_SUBRED]]-Tabla2[[#This Row],[META_SUBRED2]]</f>
        <v>0</v>
      </c>
      <c r="AO248" s="63">
        <f>+Tabla2[[#This Row],[META_DISTRITO]]-Tabla2[[#This Row],[META_DISTRITO2]]</f>
        <v>0</v>
      </c>
      <c r="AP248" s="62">
        <f t="shared" si="3"/>
        <v>0</v>
      </c>
      <c r="AR248" s="83"/>
      <c r="AS248" s="84"/>
      <c r="AT248" s="84"/>
      <c r="AU248" s="84"/>
      <c r="AV248" s="84"/>
      <c r="AW248" s="84"/>
      <c r="AX248" s="84"/>
      <c r="AY248" s="85"/>
    </row>
    <row r="249" spans="1:51" ht="51" hidden="1" customHeight="1">
      <c r="A249" s="19" t="s">
        <v>54</v>
      </c>
      <c r="B249" s="20" t="s">
        <v>344</v>
      </c>
      <c r="C249" s="20" t="s">
        <v>346</v>
      </c>
      <c r="D249" s="21">
        <v>232</v>
      </c>
      <c r="E249" s="20" t="s">
        <v>346</v>
      </c>
      <c r="F249" s="20" t="s">
        <v>283</v>
      </c>
      <c r="G249" s="19" t="s">
        <v>45</v>
      </c>
      <c r="H249" s="19" t="s">
        <v>50</v>
      </c>
      <c r="I249" s="19" t="s">
        <v>65</v>
      </c>
      <c r="J249" s="22">
        <v>5621568</v>
      </c>
      <c r="K249" s="5">
        <v>9</v>
      </c>
      <c r="L249" s="22">
        <f>+Tabla2[[#This Row],[VALOR UNITARIO]]*Tabla2[[#This Row],[META_SUR]]</f>
        <v>50594112</v>
      </c>
      <c r="M249" s="73">
        <v>3</v>
      </c>
      <c r="N249" s="74">
        <v>3</v>
      </c>
      <c r="O249" s="74">
        <v>3</v>
      </c>
      <c r="P249" s="74">
        <v>0</v>
      </c>
      <c r="Q249" s="74"/>
      <c r="R249" s="74"/>
      <c r="S249" s="74">
        <v>0</v>
      </c>
      <c r="T249" s="75">
        <v>0</v>
      </c>
      <c r="U249" s="28">
        <f>+Tabla2[[#This Row],[META_TUNJUELITO]]+Tabla2[[#This Row],[META_USME]]+Tabla2[[#This Row],[META_CIUDAD_BOLIVAR]]+Tabla2[[#This Row],[META_SUMAPAZ]]+Tabla2[[#This Row],[META_]]+Tabla2[[#This Row],[META_2]]+Tabla2[[#This Row],[META_SUBRED]]+Tabla2[[#This Row],[META_DISTRITO]]</f>
        <v>9</v>
      </c>
      <c r="V249" s="29">
        <f>+Tabla2[[#This Row],[META_SUR]]-Tabla2[[#This Row],[META_TOTAL]]</f>
        <v>0</v>
      </c>
      <c r="W249" s="73">
        <v>3</v>
      </c>
      <c r="X249" s="74">
        <v>3</v>
      </c>
      <c r="Y249" s="74">
        <v>3</v>
      </c>
      <c r="Z249" s="74"/>
      <c r="AA249" s="74"/>
      <c r="AB249" s="74"/>
      <c r="AC249" s="74"/>
      <c r="AD249" s="75"/>
      <c r="AE249" s="28">
        <f>SUM(Tabla2[[#This Row],[META_TUNJUELITO2]:[META_DISTRITO2]])</f>
        <v>9</v>
      </c>
      <c r="AF249" s="29">
        <f>+Tabla2[[#This Row],[META_SUR]]-Tabla2[[#This Row],[META_TOTAL2]]</f>
        <v>0</v>
      </c>
      <c r="AH249" s="58">
        <f>+Tabla2[[#This Row],[META_TUNJUELITO]]-Tabla2[[#This Row],[META_TUNJUELITO2]]</f>
        <v>0</v>
      </c>
      <c r="AI249" s="59">
        <f>+Tabla2[[#This Row],[META_USME]]-Tabla2[[#This Row],[META_USME2]]</f>
        <v>0</v>
      </c>
      <c r="AJ249" s="59">
        <f>+Tabla2[[#This Row],[META_CIUDAD_BOLIVAR]]-Tabla2[[#This Row],[META_CIUDAD_BOLIVAR2]]</f>
        <v>0</v>
      </c>
      <c r="AK249" s="59">
        <f>+Tabla2[[#This Row],[META_SUMAPAZ]]-Tabla2[[#This Row],[META_SUMAPAZ2]]</f>
        <v>0</v>
      </c>
      <c r="AL249" s="59"/>
      <c r="AM249" s="59"/>
      <c r="AN249" s="59">
        <f>+Tabla2[[#This Row],[META_SUBRED]]-Tabla2[[#This Row],[META_SUBRED2]]</f>
        <v>0</v>
      </c>
      <c r="AO249" s="63">
        <f>+Tabla2[[#This Row],[META_DISTRITO]]-Tabla2[[#This Row],[META_DISTRITO2]]</f>
        <v>0</v>
      </c>
      <c r="AP249" s="62">
        <f t="shared" si="3"/>
        <v>0</v>
      </c>
      <c r="AR249" s="83"/>
      <c r="AS249" s="84"/>
      <c r="AT249" s="84"/>
      <c r="AU249" s="84"/>
      <c r="AV249" s="84"/>
      <c r="AW249" s="84"/>
      <c r="AX249" s="84"/>
      <c r="AY249" s="85"/>
    </row>
    <row r="250" spans="1:51" ht="63.6" hidden="1" customHeight="1">
      <c r="A250" s="19" t="s">
        <v>54</v>
      </c>
      <c r="B250" s="20" t="s">
        <v>344</v>
      </c>
      <c r="C250" s="20" t="s">
        <v>346</v>
      </c>
      <c r="D250" s="21">
        <v>233</v>
      </c>
      <c r="E250" s="20" t="s">
        <v>347</v>
      </c>
      <c r="F250" s="20" t="s">
        <v>283</v>
      </c>
      <c r="G250" s="19" t="s">
        <v>45</v>
      </c>
      <c r="H250" s="19" t="s">
        <v>50</v>
      </c>
      <c r="I250" s="19" t="s">
        <v>47</v>
      </c>
      <c r="J250" s="22">
        <v>7026960</v>
      </c>
      <c r="K250" s="5">
        <v>3</v>
      </c>
      <c r="L250" s="22">
        <f>+Tabla2[[#This Row],[VALOR UNITARIO]]*Tabla2[[#This Row],[META_SUR]]</f>
        <v>21080880</v>
      </c>
      <c r="M250" s="73">
        <v>0</v>
      </c>
      <c r="N250" s="74">
        <v>0</v>
      </c>
      <c r="O250" s="74">
        <v>0</v>
      </c>
      <c r="P250" s="74">
        <v>3</v>
      </c>
      <c r="Q250" s="74"/>
      <c r="R250" s="74"/>
      <c r="S250" s="74">
        <v>0</v>
      </c>
      <c r="T250" s="75">
        <v>0</v>
      </c>
      <c r="U250" s="28">
        <f>+Tabla2[[#This Row],[META_TUNJUELITO]]+Tabla2[[#This Row],[META_USME]]+Tabla2[[#This Row],[META_CIUDAD_BOLIVAR]]+Tabla2[[#This Row],[META_SUMAPAZ]]+Tabla2[[#This Row],[META_]]+Tabla2[[#This Row],[META_2]]+Tabla2[[#This Row],[META_SUBRED]]+Tabla2[[#This Row],[META_DISTRITO]]</f>
        <v>3</v>
      </c>
      <c r="V250" s="29">
        <f>+Tabla2[[#This Row],[META_SUR]]-Tabla2[[#This Row],[META_TOTAL]]</f>
        <v>0</v>
      </c>
      <c r="W250" s="73"/>
      <c r="X250" s="74"/>
      <c r="Y250" s="74"/>
      <c r="Z250" s="74">
        <v>3</v>
      </c>
      <c r="AA250" s="74"/>
      <c r="AB250" s="74"/>
      <c r="AC250" s="74"/>
      <c r="AD250" s="75"/>
      <c r="AE250" s="28">
        <f>SUM(Tabla2[[#This Row],[META_TUNJUELITO2]:[META_DISTRITO2]])</f>
        <v>3</v>
      </c>
      <c r="AF250" s="29">
        <f>+Tabla2[[#This Row],[META_SUR]]-Tabla2[[#This Row],[META_TOTAL2]]</f>
        <v>0</v>
      </c>
      <c r="AH250" s="58">
        <f>+Tabla2[[#This Row],[META_TUNJUELITO]]-Tabla2[[#This Row],[META_TUNJUELITO2]]</f>
        <v>0</v>
      </c>
      <c r="AI250" s="59">
        <f>+Tabla2[[#This Row],[META_USME]]-Tabla2[[#This Row],[META_USME2]]</f>
        <v>0</v>
      </c>
      <c r="AJ250" s="59">
        <f>+Tabla2[[#This Row],[META_CIUDAD_BOLIVAR]]-Tabla2[[#This Row],[META_CIUDAD_BOLIVAR2]]</f>
        <v>0</v>
      </c>
      <c r="AK250" s="59">
        <f>+Tabla2[[#This Row],[META_SUMAPAZ]]-Tabla2[[#This Row],[META_SUMAPAZ2]]</f>
        <v>0</v>
      </c>
      <c r="AL250" s="59"/>
      <c r="AM250" s="59"/>
      <c r="AN250" s="59">
        <f>+Tabla2[[#This Row],[META_SUBRED]]-Tabla2[[#This Row],[META_SUBRED2]]</f>
        <v>0</v>
      </c>
      <c r="AO250" s="63">
        <f>+Tabla2[[#This Row],[META_DISTRITO]]-Tabla2[[#This Row],[META_DISTRITO2]]</f>
        <v>0</v>
      </c>
      <c r="AP250" s="62">
        <f t="shared" si="3"/>
        <v>0</v>
      </c>
      <c r="AR250" s="83"/>
      <c r="AS250" s="84"/>
      <c r="AT250" s="84"/>
      <c r="AU250" s="84"/>
      <c r="AV250" s="84"/>
      <c r="AW250" s="84"/>
      <c r="AX250" s="84"/>
      <c r="AY250" s="85"/>
    </row>
    <row r="251" spans="1:51" ht="89.25" hidden="1">
      <c r="A251" s="19" t="s">
        <v>54</v>
      </c>
      <c r="B251" s="20" t="s">
        <v>348</v>
      </c>
      <c r="C251" s="20" t="s">
        <v>349</v>
      </c>
      <c r="D251" s="21">
        <v>234</v>
      </c>
      <c r="E251" s="20" t="s">
        <v>350</v>
      </c>
      <c r="F251" s="20" t="s">
        <v>351</v>
      </c>
      <c r="G251" s="19" t="s">
        <v>45</v>
      </c>
      <c r="H251" s="19" t="s">
        <v>50</v>
      </c>
      <c r="I251" s="19" t="s">
        <v>47</v>
      </c>
      <c r="J251" s="22">
        <v>24853248</v>
      </c>
      <c r="K251" s="5">
        <v>9</v>
      </c>
      <c r="L251" s="22">
        <f>+Tabla2[[#This Row],[VALOR UNITARIO]]*Tabla2[[#This Row],[META_SUR]]</f>
        <v>223679232</v>
      </c>
      <c r="M251" s="73">
        <v>3</v>
      </c>
      <c r="N251" s="74">
        <v>3</v>
      </c>
      <c r="O251" s="74">
        <v>3</v>
      </c>
      <c r="P251" s="74">
        <v>0</v>
      </c>
      <c r="Q251" s="74"/>
      <c r="R251" s="74"/>
      <c r="S251" s="74">
        <v>0</v>
      </c>
      <c r="T251" s="75">
        <v>0</v>
      </c>
      <c r="U251" s="28">
        <f>+Tabla2[[#This Row],[META_TUNJUELITO]]+Tabla2[[#This Row],[META_USME]]+Tabla2[[#This Row],[META_CIUDAD_BOLIVAR]]+Tabla2[[#This Row],[META_SUMAPAZ]]+Tabla2[[#This Row],[META_]]+Tabla2[[#This Row],[META_2]]+Tabla2[[#This Row],[META_SUBRED]]+Tabla2[[#This Row],[META_DISTRITO]]</f>
        <v>9</v>
      </c>
      <c r="V251" s="29">
        <f>+Tabla2[[#This Row],[META_SUR]]-Tabla2[[#This Row],[META_TOTAL]]</f>
        <v>0</v>
      </c>
      <c r="W251" s="73">
        <v>3</v>
      </c>
      <c r="X251" s="74">
        <v>3</v>
      </c>
      <c r="Y251" s="74">
        <v>3</v>
      </c>
      <c r="Z251" s="74"/>
      <c r="AA251" s="74"/>
      <c r="AB251" s="74"/>
      <c r="AC251" s="74"/>
      <c r="AD251" s="75"/>
      <c r="AE251" s="28">
        <f>SUM(Tabla2[[#This Row],[META_TUNJUELITO2]:[META_DISTRITO2]])</f>
        <v>9</v>
      </c>
      <c r="AF251" s="29">
        <f>+Tabla2[[#This Row],[META_SUR]]-Tabla2[[#This Row],[META_TOTAL2]]</f>
        <v>0</v>
      </c>
      <c r="AH251" s="58">
        <f>+Tabla2[[#This Row],[META_TUNJUELITO]]-Tabla2[[#This Row],[META_TUNJUELITO2]]</f>
        <v>0</v>
      </c>
      <c r="AI251" s="59">
        <f>+Tabla2[[#This Row],[META_USME]]-Tabla2[[#This Row],[META_USME2]]</f>
        <v>0</v>
      </c>
      <c r="AJ251" s="59">
        <f>+Tabla2[[#This Row],[META_CIUDAD_BOLIVAR]]-Tabla2[[#This Row],[META_CIUDAD_BOLIVAR2]]</f>
        <v>0</v>
      </c>
      <c r="AK251" s="59">
        <f>+Tabla2[[#This Row],[META_SUMAPAZ]]-Tabla2[[#This Row],[META_SUMAPAZ2]]</f>
        <v>0</v>
      </c>
      <c r="AL251" s="59"/>
      <c r="AM251" s="59"/>
      <c r="AN251" s="59">
        <f>+Tabla2[[#This Row],[META_SUBRED]]-Tabla2[[#This Row],[META_SUBRED2]]</f>
        <v>0</v>
      </c>
      <c r="AO251" s="63">
        <f>+Tabla2[[#This Row],[META_DISTRITO]]-Tabla2[[#This Row],[META_DISTRITO2]]</f>
        <v>0</v>
      </c>
      <c r="AP251" s="62">
        <f t="shared" si="3"/>
        <v>0</v>
      </c>
      <c r="AR251" s="83"/>
      <c r="AS251" s="84"/>
      <c r="AT251" s="84"/>
      <c r="AU251" s="84"/>
      <c r="AV251" s="84"/>
      <c r="AW251" s="84"/>
      <c r="AX251" s="84"/>
      <c r="AY251" s="85"/>
    </row>
    <row r="252" spans="1:51" ht="138.6" hidden="1" customHeight="1">
      <c r="A252" s="19" t="s">
        <v>54</v>
      </c>
      <c r="B252" s="20" t="s">
        <v>348</v>
      </c>
      <c r="C252" s="20" t="s">
        <v>349</v>
      </c>
      <c r="D252" s="21">
        <v>235</v>
      </c>
      <c r="E252" s="20" t="s">
        <v>352</v>
      </c>
      <c r="F252" s="20" t="s">
        <v>351</v>
      </c>
      <c r="G252" s="19" t="s">
        <v>45</v>
      </c>
      <c r="H252" s="19" t="s">
        <v>46</v>
      </c>
      <c r="I252" s="19" t="s">
        <v>47</v>
      </c>
      <c r="J252" s="22">
        <v>7332480</v>
      </c>
      <c r="K252" s="5">
        <v>3</v>
      </c>
      <c r="L252" s="22">
        <f>+Tabla2[[#This Row],[VALOR UNITARIO]]*Tabla2[[#This Row],[META_SUR]]</f>
        <v>21997440</v>
      </c>
      <c r="M252" s="73">
        <v>0</v>
      </c>
      <c r="N252" s="74">
        <v>0</v>
      </c>
      <c r="O252" s="74">
        <v>0</v>
      </c>
      <c r="P252" s="74">
        <v>0</v>
      </c>
      <c r="Q252" s="74"/>
      <c r="R252" s="74"/>
      <c r="S252" s="74">
        <v>3</v>
      </c>
      <c r="T252" s="75">
        <v>0</v>
      </c>
      <c r="U252" s="28">
        <f>+Tabla2[[#This Row],[META_TUNJUELITO]]+Tabla2[[#This Row],[META_USME]]+Tabla2[[#This Row],[META_CIUDAD_BOLIVAR]]+Tabla2[[#This Row],[META_SUMAPAZ]]+Tabla2[[#This Row],[META_]]+Tabla2[[#This Row],[META_2]]+Tabla2[[#This Row],[META_SUBRED]]+Tabla2[[#This Row],[META_DISTRITO]]</f>
        <v>3</v>
      </c>
      <c r="V252" s="29">
        <f>+Tabla2[[#This Row],[META_SUR]]-Tabla2[[#This Row],[META_TOTAL]]</f>
        <v>0</v>
      </c>
      <c r="W252" s="73"/>
      <c r="X252" s="74"/>
      <c r="Y252" s="74"/>
      <c r="Z252" s="74"/>
      <c r="AA252" s="74"/>
      <c r="AB252" s="74"/>
      <c r="AC252" s="74">
        <v>3</v>
      </c>
      <c r="AD252" s="75"/>
      <c r="AE252" s="28">
        <f>SUM(Tabla2[[#This Row],[META_TUNJUELITO2]:[META_DISTRITO2]])</f>
        <v>3</v>
      </c>
      <c r="AF252" s="29">
        <f>+Tabla2[[#This Row],[META_SUR]]-Tabla2[[#This Row],[META_TOTAL2]]</f>
        <v>0</v>
      </c>
      <c r="AH252" s="58">
        <f>+Tabla2[[#This Row],[META_TUNJUELITO]]-Tabla2[[#This Row],[META_TUNJUELITO2]]</f>
        <v>0</v>
      </c>
      <c r="AI252" s="59">
        <f>+Tabla2[[#This Row],[META_USME]]-Tabla2[[#This Row],[META_USME2]]</f>
        <v>0</v>
      </c>
      <c r="AJ252" s="59">
        <f>+Tabla2[[#This Row],[META_CIUDAD_BOLIVAR]]-Tabla2[[#This Row],[META_CIUDAD_BOLIVAR2]]</f>
        <v>0</v>
      </c>
      <c r="AK252" s="59">
        <f>+Tabla2[[#This Row],[META_SUMAPAZ]]-Tabla2[[#This Row],[META_SUMAPAZ2]]</f>
        <v>0</v>
      </c>
      <c r="AL252" s="59"/>
      <c r="AM252" s="59"/>
      <c r="AN252" s="59">
        <f>+Tabla2[[#This Row],[META_SUBRED]]-Tabla2[[#This Row],[META_SUBRED2]]</f>
        <v>0</v>
      </c>
      <c r="AO252" s="63">
        <f>+Tabla2[[#This Row],[META_DISTRITO]]-Tabla2[[#This Row],[META_DISTRITO2]]</f>
        <v>0</v>
      </c>
      <c r="AP252" s="62">
        <f t="shared" si="3"/>
        <v>0</v>
      </c>
      <c r="AR252" s="83"/>
      <c r="AS252" s="84"/>
      <c r="AT252" s="84"/>
      <c r="AU252" s="84"/>
      <c r="AV252" s="84"/>
      <c r="AW252" s="84"/>
      <c r="AX252" s="84"/>
      <c r="AY252" s="85"/>
    </row>
    <row r="253" spans="1:51" ht="113.45" hidden="1" customHeight="1">
      <c r="A253" s="19" t="s">
        <v>54</v>
      </c>
      <c r="B253" s="20" t="s">
        <v>348</v>
      </c>
      <c r="C253" s="20" t="s">
        <v>349</v>
      </c>
      <c r="D253" s="21">
        <v>236</v>
      </c>
      <c r="E253" s="20" t="s">
        <v>353</v>
      </c>
      <c r="F253" s="20" t="s">
        <v>351</v>
      </c>
      <c r="G253" s="19" t="s">
        <v>45</v>
      </c>
      <c r="H253" s="19" t="s">
        <v>46</v>
      </c>
      <c r="I253" s="19" t="s">
        <v>47</v>
      </c>
      <c r="J253" s="22">
        <v>7332480</v>
      </c>
      <c r="K253" s="5">
        <v>3</v>
      </c>
      <c r="L253" s="22">
        <f>+Tabla2[[#This Row],[VALOR UNITARIO]]*Tabla2[[#This Row],[META_SUR]]</f>
        <v>21997440</v>
      </c>
      <c r="M253" s="73">
        <v>0</v>
      </c>
      <c r="N253" s="74">
        <v>0</v>
      </c>
      <c r="O253" s="74">
        <v>0</v>
      </c>
      <c r="P253" s="74">
        <v>0</v>
      </c>
      <c r="Q253" s="74"/>
      <c r="R253" s="74"/>
      <c r="S253" s="74">
        <v>3</v>
      </c>
      <c r="T253" s="75">
        <v>0</v>
      </c>
      <c r="U253" s="28">
        <f>+Tabla2[[#This Row],[META_TUNJUELITO]]+Tabla2[[#This Row],[META_USME]]+Tabla2[[#This Row],[META_CIUDAD_BOLIVAR]]+Tabla2[[#This Row],[META_SUMAPAZ]]+Tabla2[[#This Row],[META_]]+Tabla2[[#This Row],[META_2]]+Tabla2[[#This Row],[META_SUBRED]]+Tabla2[[#This Row],[META_DISTRITO]]</f>
        <v>3</v>
      </c>
      <c r="V253" s="29">
        <f>+Tabla2[[#This Row],[META_SUR]]-Tabla2[[#This Row],[META_TOTAL]]</f>
        <v>0</v>
      </c>
      <c r="W253" s="73"/>
      <c r="X253" s="74"/>
      <c r="Y253" s="74"/>
      <c r="Z253" s="74"/>
      <c r="AA253" s="74"/>
      <c r="AB253" s="74"/>
      <c r="AC253" s="74">
        <v>3</v>
      </c>
      <c r="AD253" s="75"/>
      <c r="AE253" s="28">
        <f>SUM(Tabla2[[#This Row],[META_TUNJUELITO2]:[META_DISTRITO2]])</f>
        <v>3</v>
      </c>
      <c r="AF253" s="29">
        <f>+Tabla2[[#This Row],[META_SUR]]-Tabla2[[#This Row],[META_TOTAL2]]</f>
        <v>0</v>
      </c>
      <c r="AH253" s="58">
        <f>+Tabla2[[#This Row],[META_TUNJUELITO]]-Tabla2[[#This Row],[META_TUNJUELITO2]]</f>
        <v>0</v>
      </c>
      <c r="AI253" s="59">
        <f>+Tabla2[[#This Row],[META_USME]]-Tabla2[[#This Row],[META_USME2]]</f>
        <v>0</v>
      </c>
      <c r="AJ253" s="59">
        <f>+Tabla2[[#This Row],[META_CIUDAD_BOLIVAR]]-Tabla2[[#This Row],[META_CIUDAD_BOLIVAR2]]</f>
        <v>0</v>
      </c>
      <c r="AK253" s="59">
        <f>+Tabla2[[#This Row],[META_SUMAPAZ]]-Tabla2[[#This Row],[META_SUMAPAZ2]]</f>
        <v>0</v>
      </c>
      <c r="AL253" s="59"/>
      <c r="AM253" s="59"/>
      <c r="AN253" s="59">
        <f>+Tabla2[[#This Row],[META_SUBRED]]-Tabla2[[#This Row],[META_SUBRED2]]</f>
        <v>0</v>
      </c>
      <c r="AO253" s="63">
        <f>+Tabla2[[#This Row],[META_DISTRITO]]-Tabla2[[#This Row],[META_DISTRITO2]]</f>
        <v>0</v>
      </c>
      <c r="AP253" s="62">
        <f t="shared" si="3"/>
        <v>0</v>
      </c>
      <c r="AR253" s="83"/>
      <c r="AS253" s="84"/>
      <c r="AT253" s="84"/>
      <c r="AU253" s="84"/>
      <c r="AV253" s="84"/>
      <c r="AW253" s="84"/>
      <c r="AX253" s="84"/>
      <c r="AY253" s="85"/>
    </row>
    <row r="254" spans="1:51" ht="101.1" hidden="1" customHeight="1">
      <c r="A254" s="19" t="s">
        <v>54</v>
      </c>
      <c r="B254" s="20" t="s">
        <v>348</v>
      </c>
      <c r="C254" s="20" t="s">
        <v>349</v>
      </c>
      <c r="D254" s="21">
        <v>237</v>
      </c>
      <c r="E254" s="20" t="s">
        <v>354</v>
      </c>
      <c r="F254" s="20" t="s">
        <v>351</v>
      </c>
      <c r="G254" s="19" t="s">
        <v>45</v>
      </c>
      <c r="H254" s="19" t="s">
        <v>50</v>
      </c>
      <c r="I254" s="19" t="s">
        <v>47</v>
      </c>
      <c r="J254" s="22">
        <v>22914000</v>
      </c>
      <c r="K254" s="5">
        <v>3</v>
      </c>
      <c r="L254" s="22">
        <f>+Tabla2[[#This Row],[VALOR UNITARIO]]*Tabla2[[#This Row],[META_SUR]]</f>
        <v>68742000</v>
      </c>
      <c r="M254" s="73">
        <v>0</v>
      </c>
      <c r="N254" s="74">
        <v>0</v>
      </c>
      <c r="O254" s="74">
        <v>0</v>
      </c>
      <c r="P254" s="74">
        <v>3</v>
      </c>
      <c r="Q254" s="74"/>
      <c r="R254" s="74"/>
      <c r="S254" s="74">
        <v>0</v>
      </c>
      <c r="T254" s="75">
        <v>0</v>
      </c>
      <c r="U254" s="28">
        <f>+Tabla2[[#This Row],[META_TUNJUELITO]]+Tabla2[[#This Row],[META_USME]]+Tabla2[[#This Row],[META_CIUDAD_BOLIVAR]]+Tabla2[[#This Row],[META_SUMAPAZ]]+Tabla2[[#This Row],[META_]]+Tabla2[[#This Row],[META_2]]+Tabla2[[#This Row],[META_SUBRED]]+Tabla2[[#This Row],[META_DISTRITO]]</f>
        <v>3</v>
      </c>
      <c r="V254" s="29">
        <f>+Tabla2[[#This Row],[META_SUR]]-Tabla2[[#This Row],[META_TOTAL]]</f>
        <v>0</v>
      </c>
      <c r="W254" s="73"/>
      <c r="X254" s="74"/>
      <c r="Y254" s="74"/>
      <c r="Z254" s="74">
        <v>3</v>
      </c>
      <c r="AA254" s="74"/>
      <c r="AB254" s="74"/>
      <c r="AC254" s="74"/>
      <c r="AD254" s="75"/>
      <c r="AE254" s="28">
        <f>SUM(Tabla2[[#This Row],[META_TUNJUELITO2]:[META_DISTRITO2]])</f>
        <v>3</v>
      </c>
      <c r="AF254" s="29">
        <f>+Tabla2[[#This Row],[META_SUR]]-Tabla2[[#This Row],[META_TOTAL2]]</f>
        <v>0</v>
      </c>
      <c r="AH254" s="58">
        <f>+Tabla2[[#This Row],[META_TUNJUELITO]]-Tabla2[[#This Row],[META_TUNJUELITO2]]</f>
        <v>0</v>
      </c>
      <c r="AI254" s="59">
        <f>+Tabla2[[#This Row],[META_USME]]-Tabla2[[#This Row],[META_USME2]]</f>
        <v>0</v>
      </c>
      <c r="AJ254" s="59">
        <f>+Tabla2[[#This Row],[META_CIUDAD_BOLIVAR]]-Tabla2[[#This Row],[META_CIUDAD_BOLIVAR2]]</f>
        <v>0</v>
      </c>
      <c r="AK254" s="59">
        <f>+Tabla2[[#This Row],[META_SUMAPAZ]]-Tabla2[[#This Row],[META_SUMAPAZ2]]</f>
        <v>0</v>
      </c>
      <c r="AL254" s="59"/>
      <c r="AM254" s="59"/>
      <c r="AN254" s="59">
        <f>+Tabla2[[#This Row],[META_SUBRED]]-Tabla2[[#This Row],[META_SUBRED2]]</f>
        <v>0</v>
      </c>
      <c r="AO254" s="63">
        <f>+Tabla2[[#This Row],[META_DISTRITO]]-Tabla2[[#This Row],[META_DISTRITO2]]</f>
        <v>0</v>
      </c>
      <c r="AP254" s="62">
        <f t="shared" si="3"/>
        <v>0</v>
      </c>
      <c r="AR254" s="83"/>
      <c r="AS254" s="84"/>
      <c r="AT254" s="84"/>
      <c r="AU254" s="84"/>
      <c r="AV254" s="84"/>
      <c r="AW254" s="84"/>
      <c r="AX254" s="84"/>
      <c r="AY254" s="85"/>
    </row>
    <row r="255" spans="1:51" ht="101.1" hidden="1" customHeight="1">
      <c r="A255" s="19" t="s">
        <v>54</v>
      </c>
      <c r="B255" s="20" t="s">
        <v>348</v>
      </c>
      <c r="C255" s="20" t="s">
        <v>349</v>
      </c>
      <c r="D255" s="21">
        <v>238</v>
      </c>
      <c r="E255" s="20" t="s">
        <v>355</v>
      </c>
      <c r="F255" s="20" t="s">
        <v>351</v>
      </c>
      <c r="G255" s="19" t="s">
        <v>45</v>
      </c>
      <c r="H255" s="19" t="s">
        <v>67</v>
      </c>
      <c r="I255" s="19" t="s">
        <v>47</v>
      </c>
      <c r="J255" s="22">
        <v>29329920</v>
      </c>
      <c r="K255" s="5">
        <v>0</v>
      </c>
      <c r="L255" s="22">
        <f>+Tabla2[[#This Row],[VALOR UNITARIO]]*Tabla2[[#This Row],[META_SUR]]</f>
        <v>0</v>
      </c>
      <c r="M255" s="73">
        <f>+Tabla2[[#This Row],[META_SUR]]*20.63/100</f>
        <v>0</v>
      </c>
      <c r="N255" s="74">
        <f>+Tabla2[[#This Row],[META_SUR]]*21.88/100</f>
        <v>0</v>
      </c>
      <c r="O255" s="74">
        <f>+Tabla2[[#This Row],[META_SUR]]*51.25/100</f>
        <v>0</v>
      </c>
      <c r="P255" s="74">
        <f>+Tabla2[[#This Row],[META_SUR]]*6.25/100</f>
        <v>0</v>
      </c>
      <c r="Q255" s="74"/>
      <c r="R255" s="74"/>
      <c r="S255" s="74"/>
      <c r="T255" s="75"/>
      <c r="U255" s="28">
        <f>+Tabla2[[#This Row],[META_TUNJUELITO]]+Tabla2[[#This Row],[META_USME]]+Tabla2[[#This Row],[META_CIUDAD_BOLIVAR]]+Tabla2[[#This Row],[META_SUMAPAZ]]+Tabla2[[#This Row],[META_]]+Tabla2[[#This Row],[META_2]]+Tabla2[[#This Row],[META_SUBRED]]+Tabla2[[#This Row],[META_DISTRITO]]</f>
        <v>0</v>
      </c>
      <c r="V255" s="29">
        <f>+Tabla2[[#This Row],[META_SUR]]-Tabla2[[#This Row],[META_TOTAL]]</f>
        <v>0</v>
      </c>
      <c r="W255" s="73"/>
      <c r="X255" s="74"/>
      <c r="Y255" s="74"/>
      <c r="Z255" s="74"/>
      <c r="AA255" s="74"/>
      <c r="AB255" s="74"/>
      <c r="AC255" s="74"/>
      <c r="AD255" s="75"/>
      <c r="AE255" s="28">
        <f>SUM(Tabla2[[#This Row],[META_TUNJUELITO2]:[META_DISTRITO2]])</f>
        <v>0</v>
      </c>
      <c r="AF255" s="29">
        <f>+Tabla2[[#This Row],[META_SUR]]-Tabla2[[#This Row],[META_TOTAL2]]</f>
        <v>0</v>
      </c>
      <c r="AH255" s="58">
        <f>+Tabla2[[#This Row],[META_TUNJUELITO]]-Tabla2[[#This Row],[META_TUNJUELITO2]]</f>
        <v>0</v>
      </c>
      <c r="AI255" s="59">
        <f>+Tabla2[[#This Row],[META_USME]]-Tabla2[[#This Row],[META_USME2]]</f>
        <v>0</v>
      </c>
      <c r="AJ255" s="59">
        <f>+Tabla2[[#This Row],[META_CIUDAD_BOLIVAR]]-Tabla2[[#This Row],[META_CIUDAD_BOLIVAR2]]</f>
        <v>0</v>
      </c>
      <c r="AK255" s="59">
        <f>+Tabla2[[#This Row],[META_SUMAPAZ]]-Tabla2[[#This Row],[META_SUMAPAZ2]]</f>
        <v>0</v>
      </c>
      <c r="AL255" s="59"/>
      <c r="AM255" s="59"/>
      <c r="AN255" s="59">
        <f>+Tabla2[[#This Row],[META_SUBRED]]-Tabla2[[#This Row],[META_SUBRED2]]</f>
        <v>0</v>
      </c>
      <c r="AO255" s="63">
        <f>+Tabla2[[#This Row],[META_DISTRITO]]-Tabla2[[#This Row],[META_DISTRITO2]]</f>
        <v>0</v>
      </c>
      <c r="AP255" s="62">
        <f t="shared" si="3"/>
        <v>0</v>
      </c>
      <c r="AR255" s="83"/>
      <c r="AS255" s="84"/>
      <c r="AT255" s="84"/>
      <c r="AU255" s="84"/>
      <c r="AV255" s="84"/>
      <c r="AW255" s="84"/>
      <c r="AX255" s="84"/>
      <c r="AY255" s="85"/>
    </row>
    <row r="256" spans="1:51" ht="75.95" hidden="1" customHeight="1">
      <c r="A256" s="19" t="s">
        <v>54</v>
      </c>
      <c r="B256" s="20" t="s">
        <v>348</v>
      </c>
      <c r="C256" s="20" t="s">
        <v>356</v>
      </c>
      <c r="D256" s="21">
        <v>239</v>
      </c>
      <c r="E256" s="20" t="s">
        <v>357</v>
      </c>
      <c r="F256" s="20" t="s">
        <v>351</v>
      </c>
      <c r="G256" s="19" t="s">
        <v>45</v>
      </c>
      <c r="H256" s="19" t="s">
        <v>50</v>
      </c>
      <c r="I256" s="19" t="s">
        <v>47</v>
      </c>
      <c r="J256" s="22">
        <v>17086608</v>
      </c>
      <c r="K256" s="5">
        <v>9</v>
      </c>
      <c r="L256" s="22">
        <f>+Tabla2[[#This Row],[VALOR UNITARIO]]*Tabla2[[#This Row],[META_SUR]]</f>
        <v>153779472</v>
      </c>
      <c r="M256" s="73">
        <v>3</v>
      </c>
      <c r="N256" s="74">
        <v>3</v>
      </c>
      <c r="O256" s="74">
        <v>3</v>
      </c>
      <c r="P256" s="74">
        <v>0</v>
      </c>
      <c r="Q256" s="74"/>
      <c r="R256" s="74"/>
      <c r="S256" s="74">
        <v>0</v>
      </c>
      <c r="T256" s="75">
        <v>0</v>
      </c>
      <c r="U256" s="28">
        <f>+Tabla2[[#This Row],[META_TUNJUELITO]]+Tabla2[[#This Row],[META_USME]]+Tabla2[[#This Row],[META_CIUDAD_BOLIVAR]]+Tabla2[[#This Row],[META_SUMAPAZ]]+Tabla2[[#This Row],[META_]]+Tabla2[[#This Row],[META_2]]+Tabla2[[#This Row],[META_SUBRED]]+Tabla2[[#This Row],[META_DISTRITO]]</f>
        <v>9</v>
      </c>
      <c r="V256" s="29">
        <f>+Tabla2[[#This Row],[META_SUR]]-Tabla2[[#This Row],[META_TOTAL]]</f>
        <v>0</v>
      </c>
      <c r="W256" s="73"/>
      <c r="X256" s="74">
        <v>3</v>
      </c>
      <c r="Y256" s="74">
        <v>3</v>
      </c>
      <c r="Z256" s="74">
        <v>3</v>
      </c>
      <c r="AA256" s="74"/>
      <c r="AB256" s="74"/>
      <c r="AC256" s="74"/>
      <c r="AD256" s="75"/>
      <c r="AE256" s="28">
        <f>SUM(Tabla2[[#This Row],[META_TUNJUELITO2]:[META_DISTRITO2]])</f>
        <v>9</v>
      </c>
      <c r="AF256" s="29">
        <f>+Tabla2[[#This Row],[META_SUR]]-Tabla2[[#This Row],[META_TOTAL2]]</f>
        <v>0</v>
      </c>
      <c r="AH256" s="58">
        <f>+Tabla2[[#This Row],[META_TUNJUELITO]]-Tabla2[[#This Row],[META_TUNJUELITO2]]</f>
        <v>3</v>
      </c>
      <c r="AI256" s="59">
        <f>+Tabla2[[#This Row],[META_USME]]-Tabla2[[#This Row],[META_USME2]]</f>
        <v>0</v>
      </c>
      <c r="AJ256" s="59">
        <f>+Tabla2[[#This Row],[META_CIUDAD_BOLIVAR]]-Tabla2[[#This Row],[META_CIUDAD_BOLIVAR2]]</f>
        <v>0</v>
      </c>
      <c r="AK256" s="59">
        <f>+Tabla2[[#This Row],[META_SUMAPAZ]]-Tabla2[[#This Row],[META_SUMAPAZ2]]</f>
        <v>-3</v>
      </c>
      <c r="AL256" s="59"/>
      <c r="AM256" s="59"/>
      <c r="AN256" s="59">
        <f>+Tabla2[[#This Row],[META_SUBRED]]-Tabla2[[#This Row],[META_SUBRED2]]</f>
        <v>0</v>
      </c>
      <c r="AO256" s="63">
        <f>+Tabla2[[#This Row],[META_DISTRITO]]-Tabla2[[#This Row],[META_DISTRITO2]]</f>
        <v>0</v>
      </c>
      <c r="AP256" s="62">
        <f t="shared" si="3"/>
        <v>0</v>
      </c>
      <c r="AR256" s="83"/>
      <c r="AS256" s="84"/>
      <c r="AT256" s="84"/>
      <c r="AU256" s="84"/>
      <c r="AV256" s="84"/>
      <c r="AW256" s="84"/>
      <c r="AX256" s="84"/>
      <c r="AY256" s="85"/>
    </row>
    <row r="257" spans="1:51" ht="126" hidden="1" customHeight="1">
      <c r="A257" s="19" t="s">
        <v>54</v>
      </c>
      <c r="B257" s="20" t="s">
        <v>348</v>
      </c>
      <c r="C257" s="20" t="s">
        <v>356</v>
      </c>
      <c r="D257" s="21">
        <v>240</v>
      </c>
      <c r="E257" s="20" t="s">
        <v>358</v>
      </c>
      <c r="F257" s="20" t="s">
        <v>351</v>
      </c>
      <c r="G257" s="19" t="s">
        <v>45</v>
      </c>
      <c r="H257" s="19" t="s">
        <v>46</v>
      </c>
      <c r="I257" s="19" t="s">
        <v>47</v>
      </c>
      <c r="J257" s="22">
        <v>3910656</v>
      </c>
      <c r="K257" s="5">
        <v>3</v>
      </c>
      <c r="L257" s="22">
        <f>+Tabla2[[#This Row],[VALOR UNITARIO]]*Tabla2[[#This Row],[META_SUR]]</f>
        <v>11731968</v>
      </c>
      <c r="M257" s="73">
        <v>0</v>
      </c>
      <c r="N257" s="74">
        <v>0</v>
      </c>
      <c r="O257" s="74">
        <v>0</v>
      </c>
      <c r="P257" s="74">
        <v>0</v>
      </c>
      <c r="Q257" s="74"/>
      <c r="R257" s="74"/>
      <c r="S257" s="74">
        <v>3</v>
      </c>
      <c r="T257" s="75">
        <v>0</v>
      </c>
      <c r="U257" s="28">
        <f>+Tabla2[[#This Row],[META_TUNJUELITO]]+Tabla2[[#This Row],[META_USME]]+Tabla2[[#This Row],[META_CIUDAD_BOLIVAR]]+Tabla2[[#This Row],[META_SUMAPAZ]]+Tabla2[[#This Row],[META_]]+Tabla2[[#This Row],[META_2]]+Tabla2[[#This Row],[META_SUBRED]]+Tabla2[[#This Row],[META_DISTRITO]]</f>
        <v>3</v>
      </c>
      <c r="V257" s="29">
        <f>+Tabla2[[#This Row],[META_SUR]]-Tabla2[[#This Row],[META_TOTAL]]</f>
        <v>0</v>
      </c>
      <c r="W257" s="73"/>
      <c r="X257" s="74"/>
      <c r="Y257" s="74"/>
      <c r="Z257" s="74"/>
      <c r="AA257" s="74"/>
      <c r="AB257" s="74"/>
      <c r="AC257" s="74">
        <v>3</v>
      </c>
      <c r="AD257" s="75"/>
      <c r="AE257" s="28">
        <f>SUM(Tabla2[[#This Row],[META_TUNJUELITO2]:[META_DISTRITO2]])</f>
        <v>3</v>
      </c>
      <c r="AF257" s="29">
        <f>+Tabla2[[#This Row],[META_SUR]]-Tabla2[[#This Row],[META_TOTAL2]]</f>
        <v>0</v>
      </c>
      <c r="AH257" s="58">
        <f>+Tabla2[[#This Row],[META_TUNJUELITO]]-Tabla2[[#This Row],[META_TUNJUELITO2]]</f>
        <v>0</v>
      </c>
      <c r="AI257" s="59">
        <f>+Tabla2[[#This Row],[META_USME]]-Tabla2[[#This Row],[META_USME2]]</f>
        <v>0</v>
      </c>
      <c r="AJ257" s="59">
        <f>+Tabla2[[#This Row],[META_CIUDAD_BOLIVAR]]-Tabla2[[#This Row],[META_CIUDAD_BOLIVAR2]]</f>
        <v>0</v>
      </c>
      <c r="AK257" s="59">
        <f>+Tabla2[[#This Row],[META_SUMAPAZ]]-Tabla2[[#This Row],[META_SUMAPAZ2]]</f>
        <v>0</v>
      </c>
      <c r="AL257" s="59"/>
      <c r="AM257" s="59"/>
      <c r="AN257" s="59">
        <f>+Tabla2[[#This Row],[META_SUBRED]]-Tabla2[[#This Row],[META_SUBRED2]]</f>
        <v>0</v>
      </c>
      <c r="AO257" s="63">
        <f>+Tabla2[[#This Row],[META_DISTRITO]]-Tabla2[[#This Row],[META_DISTRITO2]]</f>
        <v>0</v>
      </c>
      <c r="AP257" s="62">
        <f t="shared" si="3"/>
        <v>0</v>
      </c>
      <c r="AR257" s="83"/>
      <c r="AS257" s="84"/>
      <c r="AT257" s="84"/>
      <c r="AU257" s="84"/>
      <c r="AV257" s="84"/>
      <c r="AW257" s="84"/>
      <c r="AX257" s="84"/>
      <c r="AY257" s="85"/>
    </row>
    <row r="258" spans="1:51" ht="89.25" hidden="1">
      <c r="A258" s="19" t="s">
        <v>54</v>
      </c>
      <c r="B258" s="20" t="s">
        <v>348</v>
      </c>
      <c r="C258" s="20" t="s">
        <v>356</v>
      </c>
      <c r="D258" s="21">
        <v>241</v>
      </c>
      <c r="E258" s="20" t="s">
        <v>359</v>
      </c>
      <c r="F258" s="20" t="s">
        <v>351</v>
      </c>
      <c r="G258" s="19" t="s">
        <v>45</v>
      </c>
      <c r="H258" s="19" t="s">
        <v>46</v>
      </c>
      <c r="I258" s="19" t="s">
        <v>47</v>
      </c>
      <c r="J258" s="22">
        <v>3910656</v>
      </c>
      <c r="K258" s="5">
        <v>3</v>
      </c>
      <c r="L258" s="22">
        <f>+Tabla2[[#This Row],[VALOR UNITARIO]]*Tabla2[[#This Row],[META_SUR]]</f>
        <v>11731968</v>
      </c>
      <c r="M258" s="73">
        <v>0</v>
      </c>
      <c r="N258" s="74">
        <v>0</v>
      </c>
      <c r="O258" s="74">
        <v>0</v>
      </c>
      <c r="P258" s="74">
        <v>0</v>
      </c>
      <c r="Q258" s="74"/>
      <c r="R258" s="74"/>
      <c r="S258" s="74">
        <v>3</v>
      </c>
      <c r="T258" s="75">
        <v>0</v>
      </c>
      <c r="U258" s="28">
        <f>+Tabla2[[#This Row],[META_TUNJUELITO]]+Tabla2[[#This Row],[META_USME]]+Tabla2[[#This Row],[META_CIUDAD_BOLIVAR]]+Tabla2[[#This Row],[META_SUMAPAZ]]+Tabla2[[#This Row],[META_]]+Tabla2[[#This Row],[META_2]]+Tabla2[[#This Row],[META_SUBRED]]+Tabla2[[#This Row],[META_DISTRITO]]</f>
        <v>3</v>
      </c>
      <c r="V258" s="29">
        <f>+Tabla2[[#This Row],[META_SUR]]-Tabla2[[#This Row],[META_TOTAL]]</f>
        <v>0</v>
      </c>
      <c r="W258" s="73"/>
      <c r="X258" s="74"/>
      <c r="Y258" s="74"/>
      <c r="Z258" s="74"/>
      <c r="AA258" s="74"/>
      <c r="AB258" s="74"/>
      <c r="AC258" s="74">
        <v>3</v>
      </c>
      <c r="AD258" s="75"/>
      <c r="AE258" s="28">
        <f>SUM(Tabla2[[#This Row],[META_TUNJUELITO2]:[META_DISTRITO2]])</f>
        <v>3</v>
      </c>
      <c r="AF258" s="29">
        <f>+Tabla2[[#This Row],[META_SUR]]-Tabla2[[#This Row],[META_TOTAL2]]</f>
        <v>0</v>
      </c>
      <c r="AH258" s="58">
        <f>+Tabla2[[#This Row],[META_TUNJUELITO]]-Tabla2[[#This Row],[META_TUNJUELITO2]]</f>
        <v>0</v>
      </c>
      <c r="AI258" s="59">
        <f>+Tabla2[[#This Row],[META_USME]]-Tabla2[[#This Row],[META_USME2]]</f>
        <v>0</v>
      </c>
      <c r="AJ258" s="59">
        <f>+Tabla2[[#This Row],[META_CIUDAD_BOLIVAR]]-Tabla2[[#This Row],[META_CIUDAD_BOLIVAR2]]</f>
        <v>0</v>
      </c>
      <c r="AK258" s="59">
        <f>+Tabla2[[#This Row],[META_SUMAPAZ]]-Tabla2[[#This Row],[META_SUMAPAZ2]]</f>
        <v>0</v>
      </c>
      <c r="AL258" s="59"/>
      <c r="AM258" s="59"/>
      <c r="AN258" s="59">
        <f>+Tabla2[[#This Row],[META_SUBRED]]-Tabla2[[#This Row],[META_SUBRED2]]</f>
        <v>0</v>
      </c>
      <c r="AO258" s="63">
        <f>+Tabla2[[#This Row],[META_DISTRITO]]-Tabla2[[#This Row],[META_DISTRITO2]]</f>
        <v>0</v>
      </c>
      <c r="AP258" s="62">
        <f t="shared" si="3"/>
        <v>0</v>
      </c>
      <c r="AR258" s="83"/>
      <c r="AS258" s="84"/>
      <c r="AT258" s="84"/>
      <c r="AU258" s="84"/>
      <c r="AV258" s="84"/>
      <c r="AW258" s="84"/>
      <c r="AX258" s="84"/>
      <c r="AY258" s="85"/>
    </row>
    <row r="259" spans="1:51" ht="89.25" hidden="1">
      <c r="A259" s="19" t="s">
        <v>54</v>
      </c>
      <c r="B259" s="20" t="s">
        <v>348</v>
      </c>
      <c r="C259" s="20" t="s">
        <v>356</v>
      </c>
      <c r="D259" s="21">
        <v>242</v>
      </c>
      <c r="E259" s="20" t="s">
        <v>360</v>
      </c>
      <c r="F259" s="20" t="s">
        <v>351</v>
      </c>
      <c r="G259" s="19" t="s">
        <v>45</v>
      </c>
      <c r="H259" s="19" t="s">
        <v>50</v>
      </c>
      <c r="I259" s="19" t="s">
        <v>47</v>
      </c>
      <c r="J259" s="22">
        <v>12220800</v>
      </c>
      <c r="K259" s="5">
        <v>3</v>
      </c>
      <c r="L259" s="22">
        <f>+Tabla2[[#This Row],[VALOR UNITARIO]]*Tabla2[[#This Row],[META_SUR]]</f>
        <v>36662400</v>
      </c>
      <c r="M259" s="73">
        <v>0</v>
      </c>
      <c r="N259" s="74">
        <v>0</v>
      </c>
      <c r="O259" s="74">
        <v>0</v>
      </c>
      <c r="P259" s="74">
        <v>3</v>
      </c>
      <c r="Q259" s="74"/>
      <c r="R259" s="74"/>
      <c r="S259" s="74">
        <v>0</v>
      </c>
      <c r="T259" s="75">
        <v>0</v>
      </c>
      <c r="U259" s="28">
        <f>+Tabla2[[#This Row],[META_TUNJUELITO]]+Tabla2[[#This Row],[META_USME]]+Tabla2[[#This Row],[META_CIUDAD_BOLIVAR]]+Tabla2[[#This Row],[META_SUMAPAZ]]+Tabla2[[#This Row],[META_]]+Tabla2[[#This Row],[META_2]]+Tabla2[[#This Row],[META_SUBRED]]+Tabla2[[#This Row],[META_DISTRITO]]</f>
        <v>3</v>
      </c>
      <c r="V259" s="29">
        <f>+Tabla2[[#This Row],[META_SUR]]-Tabla2[[#This Row],[META_TOTAL]]</f>
        <v>0</v>
      </c>
      <c r="W259" s="73"/>
      <c r="X259" s="74"/>
      <c r="Y259" s="74"/>
      <c r="Z259" s="74">
        <v>3</v>
      </c>
      <c r="AA259" s="74"/>
      <c r="AB259" s="74"/>
      <c r="AC259" s="74"/>
      <c r="AD259" s="75"/>
      <c r="AE259" s="28">
        <f>SUM(Tabla2[[#This Row],[META_TUNJUELITO2]:[META_DISTRITO2]])</f>
        <v>3</v>
      </c>
      <c r="AF259" s="29">
        <f>+Tabla2[[#This Row],[META_SUR]]-Tabla2[[#This Row],[META_TOTAL2]]</f>
        <v>0</v>
      </c>
      <c r="AH259" s="58">
        <f>+Tabla2[[#This Row],[META_TUNJUELITO]]-Tabla2[[#This Row],[META_TUNJUELITO2]]</f>
        <v>0</v>
      </c>
      <c r="AI259" s="59">
        <f>+Tabla2[[#This Row],[META_USME]]-Tabla2[[#This Row],[META_USME2]]</f>
        <v>0</v>
      </c>
      <c r="AJ259" s="59">
        <f>+Tabla2[[#This Row],[META_CIUDAD_BOLIVAR]]-Tabla2[[#This Row],[META_CIUDAD_BOLIVAR2]]</f>
        <v>0</v>
      </c>
      <c r="AK259" s="59">
        <f>+Tabla2[[#This Row],[META_SUMAPAZ]]-Tabla2[[#This Row],[META_SUMAPAZ2]]</f>
        <v>0</v>
      </c>
      <c r="AL259" s="59"/>
      <c r="AM259" s="59"/>
      <c r="AN259" s="59">
        <f>+Tabla2[[#This Row],[META_SUBRED]]-Tabla2[[#This Row],[META_SUBRED2]]</f>
        <v>0</v>
      </c>
      <c r="AO259" s="63">
        <f>+Tabla2[[#This Row],[META_DISTRITO]]-Tabla2[[#This Row],[META_DISTRITO2]]</f>
        <v>0</v>
      </c>
      <c r="AP259" s="62">
        <f t="shared" si="3"/>
        <v>0</v>
      </c>
      <c r="AR259" s="83"/>
      <c r="AS259" s="84"/>
      <c r="AT259" s="84"/>
      <c r="AU259" s="84"/>
      <c r="AV259" s="84"/>
      <c r="AW259" s="84"/>
      <c r="AX259" s="84"/>
      <c r="AY259" s="85"/>
    </row>
    <row r="260" spans="1:51" ht="88.5" hidden="1" customHeight="1">
      <c r="A260" s="19" t="s">
        <v>54</v>
      </c>
      <c r="B260" s="20" t="s">
        <v>348</v>
      </c>
      <c r="C260" s="20" t="s">
        <v>356</v>
      </c>
      <c r="D260" s="21">
        <v>243</v>
      </c>
      <c r="E260" s="20" t="s">
        <v>361</v>
      </c>
      <c r="F260" s="20" t="s">
        <v>351</v>
      </c>
      <c r="G260" s="19" t="s">
        <v>70</v>
      </c>
      <c r="H260" s="19" t="s">
        <v>67</v>
      </c>
      <c r="I260" s="19" t="s">
        <v>47</v>
      </c>
      <c r="J260" s="22">
        <v>15642624</v>
      </c>
      <c r="K260" s="5">
        <v>0</v>
      </c>
      <c r="L260" s="22">
        <f>+Tabla2[[#This Row],[VALOR UNITARIO]]*Tabla2[[#This Row],[META_SUR]]</f>
        <v>0</v>
      </c>
      <c r="M260" s="73">
        <f>+Tabla2[[#This Row],[META_SUR]]*20.63/100</f>
        <v>0</v>
      </c>
      <c r="N260" s="74">
        <f>+Tabla2[[#This Row],[META_SUR]]*21.88/100</f>
        <v>0</v>
      </c>
      <c r="O260" s="74">
        <f>+Tabla2[[#This Row],[META_SUR]]*51.25/100</f>
        <v>0</v>
      </c>
      <c r="P260" s="74">
        <f>+Tabla2[[#This Row],[META_SUR]]*6.25/100</f>
        <v>0</v>
      </c>
      <c r="Q260" s="74"/>
      <c r="R260" s="74"/>
      <c r="S260" s="74"/>
      <c r="T260" s="75"/>
      <c r="U260" s="28">
        <f>+Tabla2[[#This Row],[META_TUNJUELITO]]+Tabla2[[#This Row],[META_USME]]+Tabla2[[#This Row],[META_CIUDAD_BOLIVAR]]+Tabla2[[#This Row],[META_SUMAPAZ]]+Tabla2[[#This Row],[META_]]+Tabla2[[#This Row],[META_2]]+Tabla2[[#This Row],[META_SUBRED]]+Tabla2[[#This Row],[META_DISTRITO]]</f>
        <v>0</v>
      </c>
      <c r="V260" s="29">
        <f>+Tabla2[[#This Row],[META_SUR]]-Tabla2[[#This Row],[META_TOTAL]]</f>
        <v>0</v>
      </c>
      <c r="W260" s="73"/>
      <c r="X260" s="74"/>
      <c r="Y260" s="74"/>
      <c r="Z260" s="74"/>
      <c r="AA260" s="74"/>
      <c r="AB260" s="74"/>
      <c r="AC260" s="74"/>
      <c r="AD260" s="75"/>
      <c r="AE260" s="28">
        <f>SUM(Tabla2[[#This Row],[META_TUNJUELITO2]:[META_DISTRITO2]])</f>
        <v>0</v>
      </c>
      <c r="AF260" s="29">
        <f>+Tabla2[[#This Row],[META_SUR]]-Tabla2[[#This Row],[META_TOTAL2]]</f>
        <v>0</v>
      </c>
      <c r="AH260" s="58">
        <f>+Tabla2[[#This Row],[META_TUNJUELITO]]-Tabla2[[#This Row],[META_TUNJUELITO2]]</f>
        <v>0</v>
      </c>
      <c r="AI260" s="59">
        <f>+Tabla2[[#This Row],[META_USME]]-Tabla2[[#This Row],[META_USME2]]</f>
        <v>0</v>
      </c>
      <c r="AJ260" s="59">
        <f>+Tabla2[[#This Row],[META_CIUDAD_BOLIVAR]]-Tabla2[[#This Row],[META_CIUDAD_BOLIVAR2]]</f>
        <v>0</v>
      </c>
      <c r="AK260" s="59">
        <f>+Tabla2[[#This Row],[META_SUMAPAZ]]-Tabla2[[#This Row],[META_SUMAPAZ2]]</f>
        <v>0</v>
      </c>
      <c r="AL260" s="59"/>
      <c r="AM260" s="59"/>
      <c r="AN260" s="59">
        <f>+Tabla2[[#This Row],[META_SUBRED]]-Tabla2[[#This Row],[META_SUBRED2]]</f>
        <v>0</v>
      </c>
      <c r="AO260" s="63">
        <f>+Tabla2[[#This Row],[META_DISTRITO]]-Tabla2[[#This Row],[META_DISTRITO2]]</f>
        <v>0</v>
      </c>
      <c r="AP260" s="62">
        <f t="shared" si="3"/>
        <v>0</v>
      </c>
      <c r="AR260" s="83"/>
      <c r="AS260" s="84"/>
      <c r="AT260" s="84"/>
      <c r="AU260" s="84"/>
      <c r="AV260" s="84"/>
      <c r="AW260" s="84"/>
      <c r="AX260" s="84"/>
      <c r="AY260" s="85"/>
    </row>
    <row r="261" spans="1:51" ht="63.6" hidden="1" customHeight="1">
      <c r="A261" s="19" t="s">
        <v>54</v>
      </c>
      <c r="B261" s="20" t="s">
        <v>348</v>
      </c>
      <c r="C261" s="20" t="s">
        <v>362</v>
      </c>
      <c r="D261" s="21">
        <v>244</v>
      </c>
      <c r="E261" s="20" t="s">
        <v>363</v>
      </c>
      <c r="F261" s="20" t="s">
        <v>351</v>
      </c>
      <c r="G261" s="19" t="s">
        <v>70</v>
      </c>
      <c r="H261" s="19" t="s">
        <v>46</v>
      </c>
      <c r="I261" s="19" t="s">
        <v>47</v>
      </c>
      <c r="J261" s="22">
        <v>20316544</v>
      </c>
      <c r="K261" s="5">
        <v>3</v>
      </c>
      <c r="L261" s="22">
        <f>+Tabla2[[#This Row],[VALOR UNITARIO]]*Tabla2[[#This Row],[META_SUR]]</f>
        <v>60949632</v>
      </c>
      <c r="M261" s="73">
        <v>0</v>
      </c>
      <c r="N261" s="74">
        <v>0</v>
      </c>
      <c r="O261" s="74">
        <v>0</v>
      </c>
      <c r="P261" s="74">
        <v>0</v>
      </c>
      <c r="Q261" s="74"/>
      <c r="R261" s="74"/>
      <c r="S261" s="74">
        <v>3</v>
      </c>
      <c r="T261" s="75">
        <v>0</v>
      </c>
      <c r="U261" s="28">
        <f>+Tabla2[[#This Row],[META_TUNJUELITO]]+Tabla2[[#This Row],[META_USME]]+Tabla2[[#This Row],[META_CIUDAD_BOLIVAR]]+Tabla2[[#This Row],[META_SUMAPAZ]]+Tabla2[[#This Row],[META_]]+Tabla2[[#This Row],[META_2]]+Tabla2[[#This Row],[META_SUBRED]]+Tabla2[[#This Row],[META_DISTRITO]]</f>
        <v>3</v>
      </c>
      <c r="V261" s="29">
        <f>+Tabla2[[#This Row],[META_SUR]]-Tabla2[[#This Row],[META_TOTAL]]</f>
        <v>0</v>
      </c>
      <c r="W261" s="73"/>
      <c r="X261" s="74"/>
      <c r="Y261" s="74"/>
      <c r="Z261" s="74"/>
      <c r="AA261" s="74"/>
      <c r="AB261" s="74"/>
      <c r="AC261" s="74">
        <v>3</v>
      </c>
      <c r="AD261" s="75"/>
      <c r="AE261" s="28">
        <f>SUM(Tabla2[[#This Row],[META_TUNJUELITO2]:[META_DISTRITO2]])</f>
        <v>3</v>
      </c>
      <c r="AF261" s="29">
        <f>+Tabla2[[#This Row],[META_SUR]]-Tabla2[[#This Row],[META_TOTAL2]]</f>
        <v>0</v>
      </c>
      <c r="AH261" s="58">
        <f>+Tabla2[[#This Row],[META_TUNJUELITO]]-Tabla2[[#This Row],[META_TUNJUELITO2]]</f>
        <v>0</v>
      </c>
      <c r="AI261" s="59">
        <f>+Tabla2[[#This Row],[META_USME]]-Tabla2[[#This Row],[META_USME2]]</f>
        <v>0</v>
      </c>
      <c r="AJ261" s="59">
        <f>+Tabla2[[#This Row],[META_CIUDAD_BOLIVAR]]-Tabla2[[#This Row],[META_CIUDAD_BOLIVAR2]]</f>
        <v>0</v>
      </c>
      <c r="AK261" s="59">
        <f>+Tabla2[[#This Row],[META_SUMAPAZ]]-Tabla2[[#This Row],[META_SUMAPAZ2]]</f>
        <v>0</v>
      </c>
      <c r="AL261" s="59"/>
      <c r="AM261" s="59"/>
      <c r="AN261" s="59">
        <f>+Tabla2[[#This Row],[META_SUBRED]]-Tabla2[[#This Row],[META_SUBRED2]]</f>
        <v>0</v>
      </c>
      <c r="AO261" s="63">
        <f>+Tabla2[[#This Row],[META_DISTRITO]]-Tabla2[[#This Row],[META_DISTRITO2]]</f>
        <v>0</v>
      </c>
      <c r="AP261" s="62">
        <f t="shared" si="3"/>
        <v>0</v>
      </c>
      <c r="AR261" s="83"/>
      <c r="AS261" s="84"/>
      <c r="AT261" s="84"/>
      <c r="AU261" s="84"/>
      <c r="AV261" s="84"/>
      <c r="AW261" s="84"/>
      <c r="AX261" s="84"/>
      <c r="AY261" s="85"/>
    </row>
    <row r="262" spans="1:51" ht="63.6" hidden="1" customHeight="1">
      <c r="A262" s="19" t="s">
        <v>54</v>
      </c>
      <c r="B262" s="20" t="s">
        <v>348</v>
      </c>
      <c r="C262" s="20" t="s">
        <v>362</v>
      </c>
      <c r="D262" s="21">
        <v>245</v>
      </c>
      <c r="E262" s="20" t="s">
        <v>364</v>
      </c>
      <c r="F262" s="20" t="s">
        <v>351</v>
      </c>
      <c r="G262" s="19" t="s">
        <v>70</v>
      </c>
      <c r="H262" s="19" t="s">
        <v>67</v>
      </c>
      <c r="I262" s="19" t="s">
        <v>47</v>
      </c>
      <c r="J262" s="22">
        <v>24729968</v>
      </c>
      <c r="K262" s="5">
        <v>0</v>
      </c>
      <c r="L262" s="22">
        <f>+Tabla2[[#This Row],[VALOR UNITARIO]]*Tabla2[[#This Row],[META_SUR]]</f>
        <v>0</v>
      </c>
      <c r="M262" s="73">
        <f>+Tabla2[[#This Row],[META_SUR]]*20.63/100</f>
        <v>0</v>
      </c>
      <c r="N262" s="74">
        <f>+Tabla2[[#This Row],[META_SUR]]*21.88/100</f>
        <v>0</v>
      </c>
      <c r="O262" s="74">
        <f>+Tabla2[[#This Row],[META_SUR]]*51.25/100</f>
        <v>0</v>
      </c>
      <c r="P262" s="74">
        <f>+Tabla2[[#This Row],[META_SUR]]*6.25/100</f>
        <v>0</v>
      </c>
      <c r="Q262" s="74"/>
      <c r="R262" s="74"/>
      <c r="S262" s="74"/>
      <c r="T262" s="75"/>
      <c r="U262" s="28">
        <f>+Tabla2[[#This Row],[META_TUNJUELITO]]+Tabla2[[#This Row],[META_USME]]+Tabla2[[#This Row],[META_CIUDAD_BOLIVAR]]+Tabla2[[#This Row],[META_SUMAPAZ]]+Tabla2[[#This Row],[META_]]+Tabla2[[#This Row],[META_2]]+Tabla2[[#This Row],[META_SUBRED]]+Tabla2[[#This Row],[META_DISTRITO]]</f>
        <v>0</v>
      </c>
      <c r="V262" s="29">
        <f>+Tabla2[[#This Row],[META_SUR]]-Tabla2[[#This Row],[META_TOTAL]]</f>
        <v>0</v>
      </c>
      <c r="W262" s="73"/>
      <c r="X262" s="74"/>
      <c r="Y262" s="74"/>
      <c r="Z262" s="74"/>
      <c r="AA262" s="74"/>
      <c r="AB262" s="74"/>
      <c r="AC262" s="74"/>
      <c r="AD262" s="75"/>
      <c r="AE262" s="28">
        <f>SUM(Tabla2[[#This Row],[META_TUNJUELITO2]:[META_DISTRITO2]])</f>
        <v>0</v>
      </c>
      <c r="AF262" s="29">
        <f>+Tabla2[[#This Row],[META_SUR]]-Tabla2[[#This Row],[META_TOTAL2]]</f>
        <v>0</v>
      </c>
      <c r="AH262" s="58">
        <f>+Tabla2[[#This Row],[META_TUNJUELITO]]-Tabla2[[#This Row],[META_TUNJUELITO2]]</f>
        <v>0</v>
      </c>
      <c r="AI262" s="59">
        <f>+Tabla2[[#This Row],[META_USME]]-Tabla2[[#This Row],[META_USME2]]</f>
        <v>0</v>
      </c>
      <c r="AJ262" s="59">
        <f>+Tabla2[[#This Row],[META_CIUDAD_BOLIVAR]]-Tabla2[[#This Row],[META_CIUDAD_BOLIVAR2]]</f>
        <v>0</v>
      </c>
      <c r="AK262" s="59">
        <f>+Tabla2[[#This Row],[META_SUMAPAZ]]-Tabla2[[#This Row],[META_SUMAPAZ2]]</f>
        <v>0</v>
      </c>
      <c r="AL262" s="59"/>
      <c r="AM262" s="59"/>
      <c r="AN262" s="59">
        <f>+Tabla2[[#This Row],[META_SUBRED]]-Tabla2[[#This Row],[META_SUBRED2]]</f>
        <v>0</v>
      </c>
      <c r="AO262" s="63">
        <f>+Tabla2[[#This Row],[META_DISTRITO]]-Tabla2[[#This Row],[META_DISTRITO2]]</f>
        <v>0</v>
      </c>
      <c r="AP262" s="62">
        <f t="shared" si="3"/>
        <v>0</v>
      </c>
      <c r="AR262" s="83"/>
      <c r="AS262" s="84"/>
      <c r="AT262" s="84"/>
      <c r="AU262" s="84"/>
      <c r="AV262" s="84"/>
      <c r="AW262" s="84"/>
      <c r="AX262" s="84"/>
      <c r="AY262" s="85"/>
    </row>
    <row r="263" spans="1:51" ht="150.94999999999999" hidden="1" customHeight="1">
      <c r="A263" s="19" t="s">
        <v>54</v>
      </c>
      <c r="B263" s="20" t="s">
        <v>348</v>
      </c>
      <c r="C263" s="20" t="s">
        <v>349</v>
      </c>
      <c r="D263" s="21">
        <v>246</v>
      </c>
      <c r="E263" s="20" t="s">
        <v>365</v>
      </c>
      <c r="F263" s="20" t="s">
        <v>351</v>
      </c>
      <c r="G263" s="19" t="s">
        <v>366</v>
      </c>
      <c r="H263" s="19" t="s">
        <v>67</v>
      </c>
      <c r="I263" s="19" t="s">
        <v>47</v>
      </c>
      <c r="J263" s="22">
        <v>67458816</v>
      </c>
      <c r="K263" s="5">
        <v>0</v>
      </c>
      <c r="L263" s="22">
        <f>+Tabla2[[#This Row],[VALOR UNITARIO]]*Tabla2[[#This Row],[META_SUR]]</f>
        <v>0</v>
      </c>
      <c r="M263" s="73">
        <f>+Tabla2[[#This Row],[META_SUR]]*20.63/100</f>
        <v>0</v>
      </c>
      <c r="N263" s="74">
        <f>+Tabla2[[#This Row],[META_SUR]]*21.88/100</f>
        <v>0</v>
      </c>
      <c r="O263" s="74">
        <f>+Tabla2[[#This Row],[META_SUR]]*51.25/100</f>
        <v>0</v>
      </c>
      <c r="P263" s="74">
        <f>+Tabla2[[#This Row],[META_SUR]]*6.25/100</f>
        <v>0</v>
      </c>
      <c r="Q263" s="74"/>
      <c r="R263" s="74"/>
      <c r="S263" s="74"/>
      <c r="T263" s="75"/>
      <c r="U263" s="28">
        <f>+Tabla2[[#This Row],[META_TUNJUELITO]]+Tabla2[[#This Row],[META_USME]]+Tabla2[[#This Row],[META_CIUDAD_BOLIVAR]]+Tabla2[[#This Row],[META_SUMAPAZ]]+Tabla2[[#This Row],[META_]]+Tabla2[[#This Row],[META_2]]+Tabla2[[#This Row],[META_SUBRED]]+Tabla2[[#This Row],[META_DISTRITO]]</f>
        <v>0</v>
      </c>
      <c r="V263" s="29">
        <f>+Tabla2[[#This Row],[META_SUR]]-Tabla2[[#This Row],[META_TOTAL]]</f>
        <v>0</v>
      </c>
      <c r="W263" s="73"/>
      <c r="X263" s="74"/>
      <c r="Y263" s="74"/>
      <c r="Z263" s="74"/>
      <c r="AA263" s="74"/>
      <c r="AB263" s="74"/>
      <c r="AC263" s="74"/>
      <c r="AD263" s="75"/>
      <c r="AE263" s="28">
        <f>SUM(Tabla2[[#This Row],[META_TUNJUELITO2]:[META_DISTRITO2]])</f>
        <v>0</v>
      </c>
      <c r="AF263" s="29">
        <f>+Tabla2[[#This Row],[META_SUR]]-Tabla2[[#This Row],[META_TOTAL2]]</f>
        <v>0</v>
      </c>
      <c r="AH263" s="58">
        <f>+Tabla2[[#This Row],[META_TUNJUELITO]]-Tabla2[[#This Row],[META_TUNJUELITO2]]</f>
        <v>0</v>
      </c>
      <c r="AI263" s="59">
        <f>+Tabla2[[#This Row],[META_USME]]-Tabla2[[#This Row],[META_USME2]]</f>
        <v>0</v>
      </c>
      <c r="AJ263" s="59">
        <f>+Tabla2[[#This Row],[META_CIUDAD_BOLIVAR]]-Tabla2[[#This Row],[META_CIUDAD_BOLIVAR2]]</f>
        <v>0</v>
      </c>
      <c r="AK263" s="59">
        <f>+Tabla2[[#This Row],[META_SUMAPAZ]]-Tabla2[[#This Row],[META_SUMAPAZ2]]</f>
        <v>0</v>
      </c>
      <c r="AL263" s="59"/>
      <c r="AM263" s="59"/>
      <c r="AN263" s="59">
        <f>+Tabla2[[#This Row],[META_SUBRED]]-Tabla2[[#This Row],[META_SUBRED2]]</f>
        <v>0</v>
      </c>
      <c r="AO263" s="63">
        <f>+Tabla2[[#This Row],[META_DISTRITO]]-Tabla2[[#This Row],[META_DISTRITO2]]</f>
        <v>0</v>
      </c>
      <c r="AP263" s="62">
        <f t="shared" si="3"/>
        <v>0</v>
      </c>
      <c r="AR263" s="83"/>
      <c r="AS263" s="84"/>
      <c r="AT263" s="84"/>
      <c r="AU263" s="84"/>
      <c r="AV263" s="84"/>
      <c r="AW263" s="84"/>
      <c r="AX263" s="84"/>
      <c r="AY263" s="85"/>
    </row>
    <row r="264" spans="1:51" ht="26.1" hidden="1" customHeight="1">
      <c r="A264" s="19" t="s">
        <v>54</v>
      </c>
      <c r="B264" s="20" t="s">
        <v>367</v>
      </c>
      <c r="C264" s="20"/>
      <c r="D264" s="21">
        <v>247</v>
      </c>
      <c r="E264" s="20" t="s">
        <v>368</v>
      </c>
      <c r="F264" s="20"/>
      <c r="G264" s="19"/>
      <c r="H264" s="19"/>
      <c r="I264" s="19"/>
      <c r="J264" s="22">
        <v>0</v>
      </c>
      <c r="L264" s="22">
        <v>1263310871</v>
      </c>
      <c r="M264" s="73">
        <f>+Tabla2[[#This Row],[META_SUR]]*20.63/100</f>
        <v>0</v>
      </c>
      <c r="N264" s="74">
        <f>+Tabla2[[#This Row],[META_SUR]]*21.88/100</f>
        <v>0</v>
      </c>
      <c r="O264" s="74">
        <f>+Tabla2[[#This Row],[META_SUR]]*51.25/100</f>
        <v>0</v>
      </c>
      <c r="P264" s="74">
        <f>+Tabla2[[#This Row],[META_SUR]]*6.25/100</f>
        <v>0</v>
      </c>
      <c r="Q264" s="74"/>
      <c r="R264" s="74"/>
      <c r="S264" s="74"/>
      <c r="T264" s="75"/>
      <c r="U264" s="28">
        <f>+Tabla2[[#This Row],[META_TUNJUELITO]]+Tabla2[[#This Row],[META_USME]]+Tabla2[[#This Row],[META_CIUDAD_BOLIVAR]]+Tabla2[[#This Row],[META_SUMAPAZ]]+Tabla2[[#This Row],[META_]]+Tabla2[[#This Row],[META_2]]+Tabla2[[#This Row],[META_SUBRED]]+Tabla2[[#This Row],[META_DISTRITO]]</f>
        <v>0</v>
      </c>
      <c r="V264" s="29">
        <f>+Tabla2[[#This Row],[META_SUR]]-Tabla2[[#This Row],[META_TOTAL]]</f>
        <v>0</v>
      </c>
      <c r="W264" s="73"/>
      <c r="X264" s="74"/>
      <c r="Y264" s="74"/>
      <c r="Z264" s="74"/>
      <c r="AA264" s="74"/>
      <c r="AB264" s="74"/>
      <c r="AC264" s="74"/>
      <c r="AD264" s="75"/>
      <c r="AE264" s="28">
        <f>SUM(Tabla2[[#This Row],[META_TUNJUELITO2]:[META_DISTRITO2]])</f>
        <v>0</v>
      </c>
      <c r="AF264" s="29">
        <f>+Tabla2[[#This Row],[META_SUR]]-Tabla2[[#This Row],[META_TOTAL2]]</f>
        <v>0</v>
      </c>
      <c r="AH264" s="64">
        <f>+Tabla2[[#This Row],[META_TUNJUELITO]]-Tabla2[[#This Row],[META_TUNJUELITO2]]</f>
        <v>0</v>
      </c>
      <c r="AI264" s="60">
        <f>+Tabla2[[#This Row],[META_USME]]-Tabla2[[#This Row],[META_USME2]]</f>
        <v>0</v>
      </c>
      <c r="AJ264" s="60">
        <f>+Tabla2[[#This Row],[META_CIUDAD_BOLIVAR]]-Tabla2[[#This Row],[META_CIUDAD_BOLIVAR2]]</f>
        <v>0</v>
      </c>
      <c r="AK264" s="60">
        <f>+Tabla2[[#This Row],[META_SUMAPAZ]]-Tabla2[[#This Row],[META_SUMAPAZ2]]</f>
        <v>0</v>
      </c>
      <c r="AL264" s="60"/>
      <c r="AM264" s="60"/>
      <c r="AN264" s="60">
        <f>+Tabla2[[#This Row],[META_SUBRED]]-Tabla2[[#This Row],[META_SUBRED2]]</f>
        <v>0</v>
      </c>
      <c r="AO264" s="61">
        <f>+Tabla2[[#This Row],[META_DISTRITO]]-Tabla2[[#This Row],[META_DISTRITO2]]</f>
        <v>0</v>
      </c>
      <c r="AP264" s="62">
        <f t="shared" si="3"/>
        <v>0</v>
      </c>
      <c r="AR264" s="83"/>
      <c r="AS264" s="84"/>
      <c r="AT264" s="84"/>
      <c r="AU264" s="84"/>
      <c r="AV264" s="84"/>
      <c r="AW264" s="84"/>
      <c r="AX264" s="84"/>
      <c r="AY264" s="85"/>
    </row>
    <row r="265" spans="1:51" ht="26.1" hidden="1" customHeight="1">
      <c r="A265" s="19" t="s">
        <v>54</v>
      </c>
      <c r="B265" s="20" t="s">
        <v>367</v>
      </c>
      <c r="C265" s="20"/>
      <c r="D265" s="21">
        <v>248</v>
      </c>
      <c r="E265" s="20" t="s">
        <v>369</v>
      </c>
      <c r="F265" s="20"/>
      <c r="G265" s="19"/>
      <c r="H265" s="19"/>
      <c r="I265" s="19"/>
      <c r="J265" s="22">
        <v>0</v>
      </c>
      <c r="L265" s="22">
        <v>57010032</v>
      </c>
      <c r="M265" s="73">
        <f>+Tabla2[[#This Row],[META_SUR]]*20.63/100</f>
        <v>0</v>
      </c>
      <c r="N265" s="74">
        <f>+Tabla2[[#This Row],[META_SUR]]*21.88/100</f>
        <v>0</v>
      </c>
      <c r="O265" s="74">
        <f>+Tabla2[[#This Row],[META_SUR]]*51.25/100</f>
        <v>0</v>
      </c>
      <c r="P265" s="74">
        <f>+Tabla2[[#This Row],[META_SUR]]*6.25/100</f>
        <v>0</v>
      </c>
      <c r="Q265" s="74"/>
      <c r="R265" s="74"/>
      <c r="S265" s="74"/>
      <c r="T265" s="75"/>
      <c r="U265" s="28">
        <f>+Tabla2[[#This Row],[META_TUNJUELITO]]+Tabla2[[#This Row],[META_USME]]+Tabla2[[#This Row],[META_CIUDAD_BOLIVAR]]+Tabla2[[#This Row],[META_SUMAPAZ]]+Tabla2[[#This Row],[META_]]+Tabla2[[#This Row],[META_2]]+Tabla2[[#This Row],[META_SUBRED]]+Tabla2[[#This Row],[META_DISTRITO]]</f>
        <v>0</v>
      </c>
      <c r="V265" s="29">
        <f>+Tabla2[[#This Row],[META_SUR]]-Tabla2[[#This Row],[META_TOTAL]]</f>
        <v>0</v>
      </c>
      <c r="W265" s="73"/>
      <c r="X265" s="74"/>
      <c r="Y265" s="74"/>
      <c r="Z265" s="74"/>
      <c r="AA265" s="74"/>
      <c r="AB265" s="74"/>
      <c r="AC265" s="74"/>
      <c r="AD265" s="75"/>
      <c r="AE265" s="28">
        <f>SUM(Tabla2[[#This Row],[META_TUNJUELITO2]:[META_DISTRITO2]])</f>
        <v>0</v>
      </c>
      <c r="AF265" s="29">
        <f>+Tabla2[[#This Row],[META_SUR]]-Tabla2[[#This Row],[META_TOTAL2]]</f>
        <v>0</v>
      </c>
      <c r="AH265" s="64">
        <f>+Tabla2[[#This Row],[META_TUNJUELITO]]-Tabla2[[#This Row],[META_TUNJUELITO2]]</f>
        <v>0</v>
      </c>
      <c r="AI265" s="60">
        <f>+Tabla2[[#This Row],[META_USME]]-Tabla2[[#This Row],[META_USME2]]</f>
        <v>0</v>
      </c>
      <c r="AJ265" s="60">
        <f>+Tabla2[[#This Row],[META_CIUDAD_BOLIVAR]]-Tabla2[[#This Row],[META_CIUDAD_BOLIVAR2]]</f>
        <v>0</v>
      </c>
      <c r="AK265" s="60">
        <f>+Tabla2[[#This Row],[META_SUMAPAZ]]-Tabla2[[#This Row],[META_SUMAPAZ2]]</f>
        <v>0</v>
      </c>
      <c r="AL265" s="60"/>
      <c r="AM265" s="60"/>
      <c r="AN265" s="60">
        <f>+Tabla2[[#This Row],[META_SUBRED]]-Tabla2[[#This Row],[META_SUBRED2]]</f>
        <v>0</v>
      </c>
      <c r="AO265" s="61">
        <f>+Tabla2[[#This Row],[META_DISTRITO]]-Tabla2[[#This Row],[META_DISTRITO2]]</f>
        <v>0</v>
      </c>
      <c r="AP265" s="62">
        <f t="shared" si="3"/>
        <v>0</v>
      </c>
      <c r="AR265" s="83"/>
      <c r="AS265" s="84"/>
      <c r="AT265" s="84"/>
      <c r="AU265" s="84"/>
      <c r="AV265" s="84"/>
      <c r="AW265" s="84"/>
      <c r="AX265" s="84"/>
      <c r="AY265" s="85"/>
    </row>
    <row r="266" spans="1:51" ht="38.450000000000003" hidden="1" customHeight="1">
      <c r="A266" s="19" t="s">
        <v>54</v>
      </c>
      <c r="B266" s="20" t="s">
        <v>367</v>
      </c>
      <c r="C266" s="20"/>
      <c r="D266" s="21">
        <v>249</v>
      </c>
      <c r="E266" s="20" t="s">
        <v>370</v>
      </c>
      <c r="F266" s="20"/>
      <c r="G266" s="19"/>
      <c r="H266" s="19"/>
      <c r="I266" s="19"/>
      <c r="J266" s="22">
        <v>0</v>
      </c>
      <c r="L266" s="22">
        <v>15460920</v>
      </c>
      <c r="M266" s="73">
        <f>+Tabla2[[#This Row],[META_SUR]]*20.63/100</f>
        <v>0</v>
      </c>
      <c r="N266" s="74">
        <f>+Tabla2[[#This Row],[META_SUR]]*21.88/100</f>
        <v>0</v>
      </c>
      <c r="O266" s="74">
        <f>+Tabla2[[#This Row],[META_SUR]]*51.25/100</f>
        <v>0</v>
      </c>
      <c r="P266" s="74">
        <f>+Tabla2[[#This Row],[META_SUR]]*6.25/100</f>
        <v>0</v>
      </c>
      <c r="Q266" s="74"/>
      <c r="R266" s="74"/>
      <c r="S266" s="74"/>
      <c r="T266" s="75"/>
      <c r="U266" s="28">
        <f>+Tabla2[[#This Row],[META_TUNJUELITO]]+Tabla2[[#This Row],[META_USME]]+Tabla2[[#This Row],[META_CIUDAD_BOLIVAR]]+Tabla2[[#This Row],[META_SUMAPAZ]]+Tabla2[[#This Row],[META_]]+Tabla2[[#This Row],[META_2]]+Tabla2[[#This Row],[META_SUBRED]]+Tabla2[[#This Row],[META_DISTRITO]]</f>
        <v>0</v>
      </c>
      <c r="V266" s="29">
        <f>+Tabla2[[#This Row],[META_SUR]]-Tabla2[[#This Row],[META_TOTAL]]</f>
        <v>0</v>
      </c>
      <c r="W266" s="73"/>
      <c r="X266" s="74"/>
      <c r="Y266" s="74"/>
      <c r="Z266" s="74"/>
      <c r="AA266" s="74"/>
      <c r="AB266" s="74"/>
      <c r="AC266" s="74"/>
      <c r="AD266" s="75"/>
      <c r="AE266" s="28">
        <f>SUM(Tabla2[[#This Row],[META_TUNJUELITO2]:[META_DISTRITO2]])</f>
        <v>0</v>
      </c>
      <c r="AF266" s="29">
        <f>+Tabla2[[#This Row],[META_SUR]]-Tabla2[[#This Row],[META_TOTAL2]]</f>
        <v>0</v>
      </c>
      <c r="AH266" s="64">
        <f>+Tabla2[[#This Row],[META_TUNJUELITO]]-Tabla2[[#This Row],[META_TUNJUELITO2]]</f>
        <v>0</v>
      </c>
      <c r="AI266" s="60">
        <f>+Tabla2[[#This Row],[META_USME]]-Tabla2[[#This Row],[META_USME2]]</f>
        <v>0</v>
      </c>
      <c r="AJ266" s="60">
        <f>+Tabla2[[#This Row],[META_CIUDAD_BOLIVAR]]-Tabla2[[#This Row],[META_CIUDAD_BOLIVAR2]]</f>
        <v>0</v>
      </c>
      <c r="AK266" s="60">
        <f>+Tabla2[[#This Row],[META_SUMAPAZ]]-Tabla2[[#This Row],[META_SUMAPAZ2]]</f>
        <v>0</v>
      </c>
      <c r="AL266" s="60"/>
      <c r="AM266" s="60"/>
      <c r="AN266" s="60">
        <f>+Tabla2[[#This Row],[META_SUBRED]]-Tabla2[[#This Row],[META_SUBRED2]]</f>
        <v>0</v>
      </c>
      <c r="AO266" s="61">
        <f>+Tabla2[[#This Row],[META_DISTRITO]]-Tabla2[[#This Row],[META_DISTRITO2]]</f>
        <v>0</v>
      </c>
      <c r="AP266" s="62">
        <f t="shared" ref="AP266:AP270" si="4">SUM(AH266:AO266)</f>
        <v>0</v>
      </c>
      <c r="AR266" s="83"/>
      <c r="AS266" s="84"/>
      <c r="AT266" s="84"/>
      <c r="AU266" s="84"/>
      <c r="AV266" s="84"/>
      <c r="AW266" s="84"/>
      <c r="AX266" s="84"/>
      <c r="AY266" s="85"/>
    </row>
    <row r="267" spans="1:51" ht="26.1" hidden="1" customHeight="1">
      <c r="A267" s="19" t="s">
        <v>54</v>
      </c>
      <c r="B267" s="20" t="s">
        <v>367</v>
      </c>
      <c r="C267" s="20"/>
      <c r="D267" s="21">
        <v>250</v>
      </c>
      <c r="E267" s="20" t="s">
        <v>371</v>
      </c>
      <c r="F267" s="20"/>
      <c r="G267" s="19"/>
      <c r="H267" s="19"/>
      <c r="I267" s="19"/>
      <c r="J267" s="22">
        <v>0</v>
      </c>
      <c r="L267" s="22">
        <v>368222083</v>
      </c>
      <c r="M267" s="73">
        <f>+Tabla2[[#This Row],[META_SUR]]*20.63/100</f>
        <v>0</v>
      </c>
      <c r="N267" s="74">
        <f>+Tabla2[[#This Row],[META_SUR]]*21.88/100</f>
        <v>0</v>
      </c>
      <c r="O267" s="74">
        <f>+Tabla2[[#This Row],[META_SUR]]*51.25/100</f>
        <v>0</v>
      </c>
      <c r="P267" s="74">
        <f>+Tabla2[[#This Row],[META_SUR]]*6.25/100</f>
        <v>0</v>
      </c>
      <c r="Q267" s="74"/>
      <c r="R267" s="74"/>
      <c r="S267" s="74"/>
      <c r="T267" s="75"/>
      <c r="U267" s="28">
        <f>+Tabla2[[#This Row],[META_TUNJUELITO]]+Tabla2[[#This Row],[META_USME]]+Tabla2[[#This Row],[META_CIUDAD_BOLIVAR]]+Tabla2[[#This Row],[META_SUMAPAZ]]+Tabla2[[#This Row],[META_]]+Tabla2[[#This Row],[META_2]]+Tabla2[[#This Row],[META_SUBRED]]+Tabla2[[#This Row],[META_DISTRITO]]</f>
        <v>0</v>
      </c>
      <c r="V267" s="29">
        <f>+Tabla2[[#This Row],[META_SUR]]-Tabla2[[#This Row],[META_TOTAL]]</f>
        <v>0</v>
      </c>
      <c r="W267" s="73"/>
      <c r="X267" s="74"/>
      <c r="Y267" s="74"/>
      <c r="Z267" s="74"/>
      <c r="AA267" s="74"/>
      <c r="AB267" s="74"/>
      <c r="AC267" s="74"/>
      <c r="AD267" s="75"/>
      <c r="AE267" s="28">
        <f>SUM(Tabla2[[#This Row],[META_TUNJUELITO2]:[META_DISTRITO2]])</f>
        <v>0</v>
      </c>
      <c r="AF267" s="29">
        <f>+Tabla2[[#This Row],[META_SUR]]-Tabla2[[#This Row],[META_TOTAL2]]</f>
        <v>0</v>
      </c>
      <c r="AH267" s="64">
        <f>+Tabla2[[#This Row],[META_TUNJUELITO]]-Tabla2[[#This Row],[META_TUNJUELITO2]]</f>
        <v>0</v>
      </c>
      <c r="AI267" s="60">
        <f>+Tabla2[[#This Row],[META_USME]]-Tabla2[[#This Row],[META_USME2]]</f>
        <v>0</v>
      </c>
      <c r="AJ267" s="60">
        <f>+Tabla2[[#This Row],[META_CIUDAD_BOLIVAR]]-Tabla2[[#This Row],[META_CIUDAD_BOLIVAR2]]</f>
        <v>0</v>
      </c>
      <c r="AK267" s="60">
        <f>+Tabla2[[#This Row],[META_SUMAPAZ]]-Tabla2[[#This Row],[META_SUMAPAZ2]]</f>
        <v>0</v>
      </c>
      <c r="AL267" s="60"/>
      <c r="AM267" s="60"/>
      <c r="AN267" s="60">
        <f>+Tabla2[[#This Row],[META_SUBRED]]-Tabla2[[#This Row],[META_SUBRED2]]</f>
        <v>0</v>
      </c>
      <c r="AO267" s="61">
        <f>+Tabla2[[#This Row],[META_DISTRITO]]-Tabla2[[#This Row],[META_DISTRITO2]]</f>
        <v>0</v>
      </c>
      <c r="AP267" s="62">
        <f t="shared" si="4"/>
        <v>0</v>
      </c>
      <c r="AR267" s="83"/>
      <c r="AS267" s="84"/>
      <c r="AT267" s="84"/>
      <c r="AU267" s="84"/>
      <c r="AV267" s="84"/>
      <c r="AW267" s="84"/>
      <c r="AX267" s="84"/>
      <c r="AY267" s="85"/>
    </row>
    <row r="268" spans="1:51" ht="26.1" hidden="1" customHeight="1">
      <c r="A268" s="19" t="s">
        <v>54</v>
      </c>
      <c r="B268" s="20" t="s">
        <v>367</v>
      </c>
      <c r="C268" s="20"/>
      <c r="D268" s="21">
        <v>251</v>
      </c>
      <c r="E268" s="20" t="s">
        <v>372</v>
      </c>
      <c r="F268" s="20"/>
      <c r="G268" s="19"/>
      <c r="H268" s="19"/>
      <c r="I268" s="19"/>
      <c r="J268" s="22">
        <v>0</v>
      </c>
      <c r="L268" s="22">
        <v>13479462</v>
      </c>
      <c r="M268" s="73">
        <f>+Tabla2[[#This Row],[META_SUR]]*20.63/100</f>
        <v>0</v>
      </c>
      <c r="N268" s="74">
        <f>+Tabla2[[#This Row],[META_SUR]]*21.88/100</f>
        <v>0</v>
      </c>
      <c r="O268" s="74">
        <f>+Tabla2[[#This Row],[META_SUR]]*51.25/100</f>
        <v>0</v>
      </c>
      <c r="P268" s="74">
        <f>+Tabla2[[#This Row],[META_SUR]]*6.25/100</f>
        <v>0</v>
      </c>
      <c r="Q268" s="74"/>
      <c r="R268" s="74"/>
      <c r="S268" s="74"/>
      <c r="T268" s="75"/>
      <c r="U268" s="28">
        <f>+Tabla2[[#This Row],[META_TUNJUELITO]]+Tabla2[[#This Row],[META_USME]]+Tabla2[[#This Row],[META_CIUDAD_BOLIVAR]]+Tabla2[[#This Row],[META_SUMAPAZ]]+Tabla2[[#This Row],[META_]]+Tabla2[[#This Row],[META_2]]+Tabla2[[#This Row],[META_SUBRED]]+Tabla2[[#This Row],[META_DISTRITO]]</f>
        <v>0</v>
      </c>
      <c r="V268" s="29">
        <f>+Tabla2[[#This Row],[META_SUR]]-Tabla2[[#This Row],[META_TOTAL]]</f>
        <v>0</v>
      </c>
      <c r="W268" s="73"/>
      <c r="X268" s="74"/>
      <c r="Y268" s="74"/>
      <c r="Z268" s="74"/>
      <c r="AA268" s="74"/>
      <c r="AB268" s="74"/>
      <c r="AC268" s="74"/>
      <c r="AD268" s="75"/>
      <c r="AE268" s="28">
        <f>SUM(Tabla2[[#This Row],[META_TUNJUELITO2]:[META_DISTRITO2]])</f>
        <v>0</v>
      </c>
      <c r="AF268" s="29">
        <f>+Tabla2[[#This Row],[META_SUR]]-Tabla2[[#This Row],[META_TOTAL2]]</f>
        <v>0</v>
      </c>
      <c r="AH268" s="64">
        <f>+Tabla2[[#This Row],[META_TUNJUELITO]]-Tabla2[[#This Row],[META_TUNJUELITO2]]</f>
        <v>0</v>
      </c>
      <c r="AI268" s="60">
        <f>+Tabla2[[#This Row],[META_USME]]-Tabla2[[#This Row],[META_USME2]]</f>
        <v>0</v>
      </c>
      <c r="AJ268" s="60">
        <f>+Tabla2[[#This Row],[META_CIUDAD_BOLIVAR]]-Tabla2[[#This Row],[META_CIUDAD_BOLIVAR2]]</f>
        <v>0</v>
      </c>
      <c r="AK268" s="60">
        <f>+Tabla2[[#This Row],[META_SUMAPAZ]]-Tabla2[[#This Row],[META_SUMAPAZ2]]</f>
        <v>0</v>
      </c>
      <c r="AL268" s="60"/>
      <c r="AM268" s="60"/>
      <c r="AN268" s="60">
        <f>+Tabla2[[#This Row],[META_SUBRED]]-Tabla2[[#This Row],[META_SUBRED2]]</f>
        <v>0</v>
      </c>
      <c r="AO268" s="61">
        <f>+Tabla2[[#This Row],[META_DISTRITO]]-Tabla2[[#This Row],[META_DISTRITO2]]</f>
        <v>0</v>
      </c>
      <c r="AP268" s="62">
        <f t="shared" si="4"/>
        <v>0</v>
      </c>
      <c r="AR268" s="83"/>
      <c r="AS268" s="84"/>
      <c r="AT268" s="84"/>
      <c r="AU268" s="84"/>
      <c r="AV268" s="84"/>
      <c r="AW268" s="84"/>
      <c r="AX268" s="84"/>
      <c r="AY268" s="85"/>
    </row>
    <row r="269" spans="1:51" ht="38.450000000000003" hidden="1" customHeight="1">
      <c r="A269" s="19" t="s">
        <v>54</v>
      </c>
      <c r="B269" s="20" t="s">
        <v>367</v>
      </c>
      <c r="C269" s="20"/>
      <c r="D269" s="21">
        <v>252</v>
      </c>
      <c r="E269" s="20" t="s">
        <v>373</v>
      </c>
      <c r="F269" s="20"/>
      <c r="G269" s="19"/>
      <c r="H269" s="19"/>
      <c r="I269" s="19"/>
      <c r="J269" s="22">
        <v>0</v>
      </c>
      <c r="L269" s="22">
        <v>623520128</v>
      </c>
      <c r="M269" s="73">
        <f>+Tabla2[[#This Row],[META_SUR]]*20.63/100</f>
        <v>0</v>
      </c>
      <c r="N269" s="74">
        <f>+Tabla2[[#This Row],[META_SUR]]*21.88/100</f>
        <v>0</v>
      </c>
      <c r="O269" s="74">
        <f>+Tabla2[[#This Row],[META_SUR]]*51.25/100</f>
        <v>0</v>
      </c>
      <c r="P269" s="74">
        <f>+Tabla2[[#This Row],[META_SUR]]*6.25/100</f>
        <v>0</v>
      </c>
      <c r="Q269" s="74"/>
      <c r="R269" s="74"/>
      <c r="S269" s="74"/>
      <c r="T269" s="75"/>
      <c r="U269" s="28">
        <f>+Tabla2[[#This Row],[META_TUNJUELITO]]+Tabla2[[#This Row],[META_USME]]+Tabla2[[#This Row],[META_CIUDAD_BOLIVAR]]+Tabla2[[#This Row],[META_SUMAPAZ]]+Tabla2[[#This Row],[META_]]+Tabla2[[#This Row],[META_2]]+Tabla2[[#This Row],[META_SUBRED]]+Tabla2[[#This Row],[META_DISTRITO]]</f>
        <v>0</v>
      </c>
      <c r="V269" s="29">
        <f>+Tabla2[[#This Row],[META_SUR]]-Tabla2[[#This Row],[META_TOTAL]]</f>
        <v>0</v>
      </c>
      <c r="W269" s="73"/>
      <c r="X269" s="74"/>
      <c r="Y269" s="74"/>
      <c r="Z269" s="74"/>
      <c r="AA269" s="74"/>
      <c r="AB269" s="74"/>
      <c r="AC269" s="74"/>
      <c r="AD269" s="75"/>
      <c r="AE269" s="28">
        <f>SUM(Tabla2[[#This Row],[META_TUNJUELITO2]:[META_DISTRITO2]])</f>
        <v>0</v>
      </c>
      <c r="AF269" s="29">
        <f>+Tabla2[[#This Row],[META_SUR]]-Tabla2[[#This Row],[META_TOTAL2]]</f>
        <v>0</v>
      </c>
      <c r="AH269" s="64">
        <f>+Tabla2[[#This Row],[META_TUNJUELITO]]-Tabla2[[#This Row],[META_TUNJUELITO2]]</f>
        <v>0</v>
      </c>
      <c r="AI269" s="60">
        <f>+Tabla2[[#This Row],[META_USME]]-Tabla2[[#This Row],[META_USME2]]</f>
        <v>0</v>
      </c>
      <c r="AJ269" s="60">
        <f>+Tabla2[[#This Row],[META_CIUDAD_BOLIVAR]]-Tabla2[[#This Row],[META_CIUDAD_BOLIVAR2]]</f>
        <v>0</v>
      </c>
      <c r="AK269" s="60">
        <f>+Tabla2[[#This Row],[META_SUMAPAZ]]-Tabla2[[#This Row],[META_SUMAPAZ2]]</f>
        <v>0</v>
      </c>
      <c r="AL269" s="60"/>
      <c r="AM269" s="60"/>
      <c r="AN269" s="60">
        <f>+Tabla2[[#This Row],[META_SUBRED]]-Tabla2[[#This Row],[META_SUBRED2]]</f>
        <v>0</v>
      </c>
      <c r="AO269" s="61">
        <f>+Tabla2[[#This Row],[META_DISTRITO]]-Tabla2[[#This Row],[META_DISTRITO2]]</f>
        <v>0</v>
      </c>
      <c r="AP269" s="62">
        <f t="shared" si="4"/>
        <v>0</v>
      </c>
      <c r="AR269" s="83"/>
      <c r="AS269" s="84"/>
      <c r="AT269" s="84"/>
      <c r="AU269" s="84"/>
      <c r="AV269" s="84"/>
      <c r="AW269" s="84"/>
      <c r="AX269" s="84"/>
      <c r="AY269" s="85"/>
    </row>
    <row r="270" spans="1:51" ht="38.450000000000003" hidden="1" customHeight="1">
      <c r="A270" s="19" t="s">
        <v>54</v>
      </c>
      <c r="B270" s="20" t="s">
        <v>367</v>
      </c>
      <c r="C270" s="20"/>
      <c r="D270" s="21">
        <v>253</v>
      </c>
      <c r="E270" s="20" t="s">
        <v>374</v>
      </c>
      <c r="F270" s="20"/>
      <c r="G270" s="19"/>
      <c r="H270" s="19"/>
      <c r="I270" s="19"/>
      <c r="J270" s="22">
        <v>0</v>
      </c>
      <c r="L270" s="22">
        <v>200809058</v>
      </c>
      <c r="M270" s="78">
        <f>+Tabla2[[#This Row],[META_SUR]]*20.63/100</f>
        <v>0</v>
      </c>
      <c r="N270" s="79">
        <f>+Tabla2[[#This Row],[META_SUR]]*21.88/100</f>
        <v>0</v>
      </c>
      <c r="O270" s="79">
        <f>+Tabla2[[#This Row],[META_SUR]]*51.25/100</f>
        <v>0</v>
      </c>
      <c r="P270" s="79">
        <f>+Tabla2[[#This Row],[META_SUR]]*6.25/100</f>
        <v>0</v>
      </c>
      <c r="Q270" s="79"/>
      <c r="R270" s="79"/>
      <c r="S270" s="79"/>
      <c r="T270" s="80"/>
      <c r="U270" s="33">
        <f>+Tabla2[[#This Row],[META_TUNJUELITO]]+Tabla2[[#This Row],[META_USME]]+Tabla2[[#This Row],[META_CIUDAD_BOLIVAR]]+Tabla2[[#This Row],[META_SUMAPAZ]]+Tabla2[[#This Row],[META_]]+Tabla2[[#This Row],[META_2]]+Tabla2[[#This Row],[META_SUBRED]]+Tabla2[[#This Row],[META_DISTRITO]]</f>
        <v>0</v>
      </c>
      <c r="V270" s="34">
        <f>+Tabla2[[#This Row],[META_SUR]]-Tabla2[[#This Row],[META_TOTAL]]</f>
        <v>0</v>
      </c>
      <c r="W270" s="78"/>
      <c r="X270" s="79"/>
      <c r="Y270" s="79"/>
      <c r="Z270" s="79"/>
      <c r="AA270" s="79"/>
      <c r="AB270" s="79"/>
      <c r="AC270" s="79"/>
      <c r="AD270" s="80"/>
      <c r="AE270" s="33">
        <f>SUM(Tabla2[[#This Row],[META_TUNJUELITO2]:[META_DISTRITO2]])</f>
        <v>0</v>
      </c>
      <c r="AF270" s="34">
        <f>+Tabla2[[#This Row],[META_SUR]]-Tabla2[[#This Row],[META_TOTAL2]]</f>
        <v>0</v>
      </c>
      <c r="AH270" s="65">
        <f>+Tabla2[[#This Row],[META_TUNJUELITO]]-Tabla2[[#This Row],[META_TUNJUELITO2]]</f>
        <v>0</v>
      </c>
      <c r="AI270" s="66">
        <f>+Tabla2[[#This Row],[META_USME]]-Tabla2[[#This Row],[META_USME2]]</f>
        <v>0</v>
      </c>
      <c r="AJ270" s="66">
        <f>+Tabla2[[#This Row],[META_CIUDAD_BOLIVAR]]-Tabla2[[#This Row],[META_CIUDAD_BOLIVAR2]]</f>
        <v>0</v>
      </c>
      <c r="AK270" s="66">
        <f>+Tabla2[[#This Row],[META_SUMAPAZ]]-Tabla2[[#This Row],[META_SUMAPAZ2]]</f>
        <v>0</v>
      </c>
      <c r="AL270" s="66"/>
      <c r="AM270" s="66"/>
      <c r="AN270" s="66">
        <f>+Tabla2[[#This Row],[META_SUBRED]]-Tabla2[[#This Row],[META_SUBRED2]]</f>
        <v>0</v>
      </c>
      <c r="AO270" s="67">
        <f>+Tabla2[[#This Row],[META_DISTRITO]]-Tabla2[[#This Row],[META_DISTRITO2]]</f>
        <v>0</v>
      </c>
      <c r="AP270" s="68">
        <f t="shared" si="4"/>
        <v>0</v>
      </c>
      <c r="AR270" s="83"/>
      <c r="AS270" s="84"/>
      <c r="AT270" s="84"/>
      <c r="AU270" s="84"/>
      <c r="AV270" s="84"/>
      <c r="AW270" s="84"/>
      <c r="AX270" s="84"/>
      <c r="AY270" s="85"/>
    </row>
    <row r="271" spans="1:51" ht="15.75" thickTop="1"/>
  </sheetData>
  <sheetProtection autoFilter="0"/>
  <mergeCells count="265">
    <mergeCell ref="AH7:AP7"/>
    <mergeCell ref="M7:V7"/>
    <mergeCell ref="W7:AF7"/>
    <mergeCell ref="AR7:AY9"/>
    <mergeCell ref="AR10:AY10"/>
    <mergeCell ref="AR16:AY16"/>
    <mergeCell ref="AR17:AY17"/>
    <mergeCell ref="AR18:AY18"/>
    <mergeCell ref="AR19:AY19"/>
    <mergeCell ref="AR20:AY20"/>
    <mergeCell ref="AR11:AY11"/>
    <mergeCell ref="AR12:AY12"/>
    <mergeCell ref="AR13:AY13"/>
    <mergeCell ref="AR14:AY14"/>
    <mergeCell ref="AR15:AY15"/>
    <mergeCell ref="AR26:AY26"/>
    <mergeCell ref="AR27:AY27"/>
    <mergeCell ref="AR28:AY28"/>
    <mergeCell ref="AR29:AY29"/>
    <mergeCell ref="AR30:AY30"/>
    <mergeCell ref="AR21:AY21"/>
    <mergeCell ref="AR22:AY22"/>
    <mergeCell ref="AR23:AY23"/>
    <mergeCell ref="AR24:AY24"/>
    <mergeCell ref="AR25:AY25"/>
    <mergeCell ref="AR36:AY36"/>
    <mergeCell ref="AR37:AY37"/>
    <mergeCell ref="AR38:AY38"/>
    <mergeCell ref="AR39:AY39"/>
    <mergeCell ref="AR40:AY40"/>
    <mergeCell ref="AR31:AY31"/>
    <mergeCell ref="AR32:AY32"/>
    <mergeCell ref="AR33:AY33"/>
    <mergeCell ref="AR34:AY34"/>
    <mergeCell ref="AR35:AY35"/>
    <mergeCell ref="AR46:AY46"/>
    <mergeCell ref="AR47:AY47"/>
    <mergeCell ref="AR48:AY48"/>
    <mergeCell ref="AR49:AY49"/>
    <mergeCell ref="AR50:AY50"/>
    <mergeCell ref="AR41:AY41"/>
    <mergeCell ref="AR42:AY42"/>
    <mergeCell ref="AR43:AY43"/>
    <mergeCell ref="AR44:AY44"/>
    <mergeCell ref="AR45:AY45"/>
    <mergeCell ref="AR56:AY56"/>
    <mergeCell ref="AR57:AY57"/>
    <mergeCell ref="AR58:AY58"/>
    <mergeCell ref="AR59:AY59"/>
    <mergeCell ref="AR60:AY60"/>
    <mergeCell ref="AR51:AY51"/>
    <mergeCell ref="AR52:AY52"/>
    <mergeCell ref="AR53:AY53"/>
    <mergeCell ref="AR54:AY54"/>
    <mergeCell ref="AR55:AY55"/>
    <mergeCell ref="AR66:AY66"/>
    <mergeCell ref="AR67:AY67"/>
    <mergeCell ref="AR68:AY68"/>
    <mergeCell ref="AR69:AY69"/>
    <mergeCell ref="AR70:AY70"/>
    <mergeCell ref="AR61:AY61"/>
    <mergeCell ref="AR62:AY62"/>
    <mergeCell ref="AR63:AY63"/>
    <mergeCell ref="AR64:AY64"/>
    <mergeCell ref="AR65:AY65"/>
    <mergeCell ref="AR76:AY76"/>
    <mergeCell ref="AR77:AY77"/>
    <mergeCell ref="AR78:AY78"/>
    <mergeCell ref="AR79:AY79"/>
    <mergeCell ref="AR80:AY80"/>
    <mergeCell ref="AR71:AY71"/>
    <mergeCell ref="AR72:AY72"/>
    <mergeCell ref="AR73:AY73"/>
    <mergeCell ref="AR74:AY74"/>
    <mergeCell ref="AR75:AY75"/>
    <mergeCell ref="AR86:AY86"/>
    <mergeCell ref="AR87:AY87"/>
    <mergeCell ref="AR88:AY88"/>
    <mergeCell ref="AR89:AY89"/>
    <mergeCell ref="AR90:AY90"/>
    <mergeCell ref="AR81:AY81"/>
    <mergeCell ref="AR82:AY82"/>
    <mergeCell ref="AR83:AY83"/>
    <mergeCell ref="AR84:AY84"/>
    <mergeCell ref="AR85:AY85"/>
    <mergeCell ref="AR96:AY96"/>
    <mergeCell ref="AR97:AY97"/>
    <mergeCell ref="AR98:AY98"/>
    <mergeCell ref="AR99:AY99"/>
    <mergeCell ref="AR100:AY100"/>
    <mergeCell ref="AR91:AY91"/>
    <mergeCell ref="AR92:AY92"/>
    <mergeCell ref="AR93:AY93"/>
    <mergeCell ref="AR94:AY94"/>
    <mergeCell ref="AR95:AY95"/>
    <mergeCell ref="AR106:AY106"/>
    <mergeCell ref="AR107:AY107"/>
    <mergeCell ref="AR108:AY108"/>
    <mergeCell ref="AR109:AY109"/>
    <mergeCell ref="AR110:AY110"/>
    <mergeCell ref="AR101:AY101"/>
    <mergeCell ref="AR102:AY102"/>
    <mergeCell ref="AR103:AY103"/>
    <mergeCell ref="AR104:AY104"/>
    <mergeCell ref="AR105:AY105"/>
    <mergeCell ref="AR116:AY116"/>
    <mergeCell ref="AR117:AY117"/>
    <mergeCell ref="AR118:AY118"/>
    <mergeCell ref="AR119:AY119"/>
    <mergeCell ref="AR120:AY120"/>
    <mergeCell ref="AR111:AY111"/>
    <mergeCell ref="AR112:AY112"/>
    <mergeCell ref="AR113:AY113"/>
    <mergeCell ref="AR114:AY114"/>
    <mergeCell ref="AR115:AY115"/>
    <mergeCell ref="AR126:AY126"/>
    <mergeCell ref="AR127:AY127"/>
    <mergeCell ref="AR128:AY128"/>
    <mergeCell ref="AR129:AY129"/>
    <mergeCell ref="AR130:AY130"/>
    <mergeCell ref="AR121:AY121"/>
    <mergeCell ref="AR122:AY122"/>
    <mergeCell ref="AR123:AY123"/>
    <mergeCell ref="AR124:AY124"/>
    <mergeCell ref="AR125:AY125"/>
    <mergeCell ref="AR136:AY136"/>
    <mergeCell ref="AR137:AY137"/>
    <mergeCell ref="AR138:AY138"/>
    <mergeCell ref="AR139:AY139"/>
    <mergeCell ref="AR140:AY140"/>
    <mergeCell ref="AR131:AY131"/>
    <mergeCell ref="AR132:AY132"/>
    <mergeCell ref="AR133:AY133"/>
    <mergeCell ref="AR134:AY134"/>
    <mergeCell ref="AR135:AY135"/>
    <mergeCell ref="AR146:AY146"/>
    <mergeCell ref="AR147:AY147"/>
    <mergeCell ref="AR148:AY148"/>
    <mergeCell ref="AR149:AY149"/>
    <mergeCell ref="AR150:AY150"/>
    <mergeCell ref="AR141:AY141"/>
    <mergeCell ref="AR142:AY142"/>
    <mergeCell ref="AR143:AY143"/>
    <mergeCell ref="AR144:AY144"/>
    <mergeCell ref="AR145:AY145"/>
    <mergeCell ref="AR156:AY156"/>
    <mergeCell ref="AR157:AY157"/>
    <mergeCell ref="AR158:AY158"/>
    <mergeCell ref="AR159:AY159"/>
    <mergeCell ref="AR160:AY160"/>
    <mergeCell ref="AR151:AY151"/>
    <mergeCell ref="AR152:AY152"/>
    <mergeCell ref="AR153:AY153"/>
    <mergeCell ref="AR154:AY154"/>
    <mergeCell ref="AR155:AY155"/>
    <mergeCell ref="AR166:AY166"/>
    <mergeCell ref="AR167:AY167"/>
    <mergeCell ref="AR168:AY168"/>
    <mergeCell ref="AR169:AY169"/>
    <mergeCell ref="AR170:AY170"/>
    <mergeCell ref="AR161:AY161"/>
    <mergeCell ref="AR162:AY162"/>
    <mergeCell ref="AR163:AY163"/>
    <mergeCell ref="AR164:AY164"/>
    <mergeCell ref="AR165:AY165"/>
    <mergeCell ref="AR176:AY176"/>
    <mergeCell ref="AR177:AY177"/>
    <mergeCell ref="AR178:AY178"/>
    <mergeCell ref="AR179:AY179"/>
    <mergeCell ref="AR180:AY180"/>
    <mergeCell ref="AR171:AY171"/>
    <mergeCell ref="AR172:AY172"/>
    <mergeCell ref="AR173:AY173"/>
    <mergeCell ref="AR174:AY174"/>
    <mergeCell ref="AR175:AY175"/>
    <mergeCell ref="AR186:AY186"/>
    <mergeCell ref="AR187:AY187"/>
    <mergeCell ref="AR188:AY188"/>
    <mergeCell ref="AR189:AY189"/>
    <mergeCell ref="AR190:AY190"/>
    <mergeCell ref="AR181:AY181"/>
    <mergeCell ref="AR182:AY182"/>
    <mergeCell ref="AR183:AY183"/>
    <mergeCell ref="AR184:AY184"/>
    <mergeCell ref="AR185:AY185"/>
    <mergeCell ref="AR196:AY196"/>
    <mergeCell ref="AR197:AY197"/>
    <mergeCell ref="AR198:AY198"/>
    <mergeCell ref="AR199:AY199"/>
    <mergeCell ref="AR200:AY200"/>
    <mergeCell ref="AR191:AY191"/>
    <mergeCell ref="AR192:AY192"/>
    <mergeCell ref="AR193:AY193"/>
    <mergeCell ref="AR194:AY194"/>
    <mergeCell ref="AR195:AY195"/>
    <mergeCell ref="AR206:AY206"/>
    <mergeCell ref="AR207:AY207"/>
    <mergeCell ref="AR208:AY208"/>
    <mergeCell ref="AR209:AY209"/>
    <mergeCell ref="AR210:AY210"/>
    <mergeCell ref="AR201:AY201"/>
    <mergeCell ref="AR202:AY202"/>
    <mergeCell ref="AR203:AY203"/>
    <mergeCell ref="AR204:AY204"/>
    <mergeCell ref="AR205:AY205"/>
    <mergeCell ref="AR216:AY216"/>
    <mergeCell ref="AR217:AY217"/>
    <mergeCell ref="AR218:AY218"/>
    <mergeCell ref="AR219:AY219"/>
    <mergeCell ref="AR220:AY220"/>
    <mergeCell ref="AR211:AY211"/>
    <mergeCell ref="AR212:AY212"/>
    <mergeCell ref="AR213:AY213"/>
    <mergeCell ref="AR214:AY214"/>
    <mergeCell ref="AR215:AY215"/>
    <mergeCell ref="AR226:AY226"/>
    <mergeCell ref="AR227:AY227"/>
    <mergeCell ref="AR228:AY228"/>
    <mergeCell ref="AR229:AY229"/>
    <mergeCell ref="AR230:AY230"/>
    <mergeCell ref="AR221:AY221"/>
    <mergeCell ref="AR222:AY222"/>
    <mergeCell ref="AR223:AY223"/>
    <mergeCell ref="AR224:AY224"/>
    <mergeCell ref="AR225:AY225"/>
    <mergeCell ref="AR236:AY236"/>
    <mergeCell ref="AR237:AY237"/>
    <mergeCell ref="AR238:AY238"/>
    <mergeCell ref="AR239:AY239"/>
    <mergeCell ref="AR240:AY240"/>
    <mergeCell ref="AR231:AY231"/>
    <mergeCell ref="AR232:AY232"/>
    <mergeCell ref="AR233:AY233"/>
    <mergeCell ref="AR234:AY234"/>
    <mergeCell ref="AR235:AY235"/>
    <mergeCell ref="AR246:AY246"/>
    <mergeCell ref="AR247:AY247"/>
    <mergeCell ref="AR248:AY248"/>
    <mergeCell ref="AR249:AY249"/>
    <mergeCell ref="AR250:AY250"/>
    <mergeCell ref="AR241:AY241"/>
    <mergeCell ref="AR242:AY242"/>
    <mergeCell ref="AR243:AY243"/>
    <mergeCell ref="AR244:AY244"/>
    <mergeCell ref="AR245:AY245"/>
    <mergeCell ref="AR256:AY256"/>
    <mergeCell ref="AR257:AY257"/>
    <mergeCell ref="AR258:AY258"/>
    <mergeCell ref="AR259:AY259"/>
    <mergeCell ref="AR260:AY260"/>
    <mergeCell ref="AR251:AY251"/>
    <mergeCell ref="AR252:AY252"/>
    <mergeCell ref="AR253:AY253"/>
    <mergeCell ref="AR254:AY254"/>
    <mergeCell ref="AR255:AY255"/>
    <mergeCell ref="AR266:AY266"/>
    <mergeCell ref="AR267:AY267"/>
    <mergeCell ref="AR268:AY268"/>
    <mergeCell ref="AR269:AY269"/>
    <mergeCell ref="AR270:AY270"/>
    <mergeCell ref="AR261:AY261"/>
    <mergeCell ref="AR262:AY262"/>
    <mergeCell ref="AR263:AY263"/>
    <mergeCell ref="AR264:AY264"/>
    <mergeCell ref="AR265:AY265"/>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875"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375</v>
      </c>
    </row>
    <row r="8" spans="1:32">
      <c r="L8" s="8">
        <f>SUBTOTAL(9,Tabla7[$_SUR])</f>
        <v>2638157850</v>
      </c>
      <c r="W8" s="8">
        <f>SUBTOTAL(9,Tabla7[$_TUNJUELITO])</f>
        <v>544251964.45499992</v>
      </c>
      <c r="X8" s="8">
        <f>SUBTOTAL(9,Tabla7[$_USME])</f>
        <v>577228937.57999992</v>
      </c>
      <c r="Y8" s="8">
        <f>SUBTOTAL(9,Tabla7[$_CIUDAD_BOLIVAR])</f>
        <v>1352055898.125</v>
      </c>
      <c r="Z8" s="8">
        <f>SUBTOTAL(9,Tabla7[$_SUMAPAZ])</f>
        <v>164884865.625</v>
      </c>
      <c r="AA8" s="8">
        <f>SUBTOTAL(9,Tabla7[$_])</f>
        <v>0</v>
      </c>
      <c r="AB8" s="8">
        <f>SUBTOTAL(9,Tabla7[$_2])</f>
        <v>0</v>
      </c>
      <c r="AC8" s="8">
        <f>SUBTOTAL(9,Tabla7[$_SUBRED])</f>
        <v>0</v>
      </c>
      <c r="AD8" s="8">
        <f>SUBTOTAL(9,Tabla7[$_DISTRITO])</f>
        <v>0</v>
      </c>
      <c r="AE8" s="8">
        <f>SUBTOTAL(9,Tabla7[$_TOTAL])</f>
        <v>2638421665.7849998</v>
      </c>
      <c r="AF8" s="8">
        <f>SUBTOTAL(9,Tabla7[$_COMPROBACIÓN])</f>
        <v>-263815.7849997282</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376</v>
      </c>
      <c r="X9" s="16" t="s">
        <v>377</v>
      </c>
      <c r="Y9" s="16" t="s">
        <v>378</v>
      </c>
      <c r="Z9" s="16" t="s">
        <v>379</v>
      </c>
      <c r="AA9" s="16" t="s">
        <v>380</v>
      </c>
      <c r="AB9" s="16" t="s">
        <v>381</v>
      </c>
      <c r="AC9" s="16" t="s">
        <v>382</v>
      </c>
      <c r="AD9" s="16" t="s">
        <v>383</v>
      </c>
      <c r="AE9" s="17" t="s">
        <v>384</v>
      </c>
      <c r="AF9" s="16" t="s">
        <v>385</v>
      </c>
    </row>
    <row r="10" spans="1:32" ht="90" hidden="1" thickTop="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f>
        <v>363330816</v>
      </c>
      <c r="M10" s="38">
        <v>0</v>
      </c>
      <c r="N10" s="39">
        <v>0</v>
      </c>
      <c r="O10" s="39">
        <v>0</v>
      </c>
      <c r="P10" s="39">
        <v>0</v>
      </c>
      <c r="Q10" s="39"/>
      <c r="R10" s="39"/>
      <c r="S10" s="39">
        <v>12</v>
      </c>
      <c r="T10" s="40">
        <v>0</v>
      </c>
      <c r="U10" s="23">
        <f>+Tabla7[[#This Row],[META_TUNJUELITO]]+Tabla7[[#This Row],[META_USME]]+Tabla7[[#This Row],[META_CIUDAD_BOLIVAR]]+Tabla7[[#This Row],[META_SUMAPAZ]]+Tabla7[[#This Row],[META_]]+Tabla7[[#This Row],[META_2]]+Tabla7[[#This Row],[META_SUBRED]]+Tabla7[[#This Row],[META_DISTRITO]]</f>
        <v>12</v>
      </c>
      <c r="V10" s="24">
        <f>+Tabla7[[#This Row],[META_SUR]]-Tabla7[[#This Row],[META_TOTAL]]</f>
        <v>0</v>
      </c>
      <c r="W10" s="25">
        <f>+Tabla7[[#This Row],[VALOR UNITARIO]]*Tabla7[[#This Row],[META_TUNJUELITO]]</f>
        <v>0</v>
      </c>
      <c r="X10" s="26">
        <f>+Tabla7[[#This Row],[META_USME]]*Tabla7[[#This Row],[VALOR UNITARIO]]</f>
        <v>0</v>
      </c>
      <c r="Y10" s="26">
        <f>+Tabla7[[#This Row],[META_CIUDAD_BOLIVAR]]*Tabla7[[#This Row],[VALOR UNITARIO]]</f>
        <v>0</v>
      </c>
      <c r="Z10" s="26">
        <f>+Tabla7[[#This Row],[META_SUMAPAZ]]*Tabla7[[#This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Row],[$_TUNJUELITO]:[$_DISTRITO]])</f>
        <v>363330816</v>
      </c>
      <c r="AF10" s="27">
        <f>+Tabla7[[#This Row],[$_SUR]]-Tabla7[[#This Row],[$_TOTAL]]</f>
        <v>0</v>
      </c>
    </row>
    <row r="11" spans="1:32" ht="89.25" hidden="1">
      <c r="A11" s="19" t="s">
        <v>48</v>
      </c>
      <c r="B11" s="20" t="s">
        <v>41</v>
      </c>
      <c r="C11" s="20" t="s">
        <v>42</v>
      </c>
      <c r="D11" s="21">
        <v>3</v>
      </c>
      <c r="E11" s="20" t="s">
        <v>49</v>
      </c>
      <c r="F11" s="20" t="s">
        <v>44</v>
      </c>
      <c r="G11" s="19" t="s">
        <v>45</v>
      </c>
      <c r="H11" s="19" t="s">
        <v>50</v>
      </c>
      <c r="I11" s="19" t="s">
        <v>47</v>
      </c>
      <c r="J11" s="22">
        <v>12204720</v>
      </c>
      <c r="K11" s="5">
        <v>36</v>
      </c>
      <c r="L11" s="22">
        <f>+Tabla7[[#This Row],[VALOR UNITARIO]]*Tabla7[[#This Row],[META_SUR]]</f>
        <v>439369920</v>
      </c>
      <c r="M11" s="41">
        <v>12</v>
      </c>
      <c r="N11" s="42">
        <v>12</v>
      </c>
      <c r="O11" s="42">
        <v>12</v>
      </c>
      <c r="P11" s="42">
        <v>0</v>
      </c>
      <c r="Q11" s="42"/>
      <c r="R11" s="42"/>
      <c r="S11" s="42">
        <v>0</v>
      </c>
      <c r="T11" s="43">
        <v>0</v>
      </c>
      <c r="U11" s="28">
        <f>+Tabla7[[#This Row],[META_TUNJUELITO]]+Tabla7[[#This Row],[META_USME]]+Tabla7[[#This Row],[META_CIUDAD_BOLIVAR]]+Tabla7[[#This Row],[META_SUMAPAZ]]+Tabla7[[#This Row],[META_]]+Tabla7[[#This Row],[META_2]]+Tabla7[[#This Row],[META_SUBRED]]+Tabla7[[#This Row],[META_DISTRITO]]</f>
        <v>36</v>
      </c>
      <c r="V11" s="29">
        <f>+Tabla7[[#This Row],[META_SUR]]-Tabla7[[#This Row],[META_TOTAL]]</f>
        <v>0</v>
      </c>
      <c r="W11" s="30">
        <f>+Tabla7[[#This Row],[VALOR UNITARIO]]*Tabla7[[#This Row],[META_TUNJUELITO]]</f>
        <v>146456640</v>
      </c>
      <c r="X11" s="31">
        <f>+Tabla7[[#This Row],[META_USME]]*Tabla7[[#This Row],[VALOR UNITARIO]]</f>
        <v>146456640</v>
      </c>
      <c r="Y11" s="31">
        <f>+Tabla7[[#This Row],[META_CIUDAD_BOLIVAR]]*Tabla7[[#This Row],[VALOR UNITARIO]]</f>
        <v>146456640</v>
      </c>
      <c r="Z11" s="31">
        <f>+Tabla7[[#This Row],[META_SUMAPAZ]]*Tabla7[[#This Row],[VALOR UNITARIO]]</f>
        <v>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Row],[$_TUNJUELITO]:[$_DISTRITO]])</f>
        <v>439369920</v>
      </c>
      <c r="AF11" s="32">
        <f>+Tabla7[[#This Row],[$_SUR]]-Tabla7[[#This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36</v>
      </c>
      <c r="L12" s="22">
        <f>+Tabla7[[#This Row],[VALOR UNITARIO]]*Tabla7[[#This Row],[META_SUR]]</f>
        <v>233443008</v>
      </c>
      <c r="M12" s="41">
        <v>12</v>
      </c>
      <c r="N12" s="42">
        <v>12</v>
      </c>
      <c r="O12" s="42">
        <v>12</v>
      </c>
      <c r="P12" s="42">
        <v>0</v>
      </c>
      <c r="Q12" s="42"/>
      <c r="R12" s="42"/>
      <c r="S12" s="42">
        <v>0</v>
      </c>
      <c r="T12" s="43">
        <v>0</v>
      </c>
      <c r="U12" s="28">
        <f>+Tabla7[[#This Row],[META_TUNJUELITO]]+Tabla7[[#This Row],[META_USME]]+Tabla7[[#This Row],[META_CIUDAD_BOLIVAR]]+Tabla7[[#This Row],[META_SUMAPAZ]]+Tabla7[[#This Row],[META_]]+Tabla7[[#This Row],[META_2]]+Tabla7[[#This Row],[META_SUBRED]]+Tabla7[[#This Row],[META_DISTRITO]]</f>
        <v>36</v>
      </c>
      <c r="V12" s="29">
        <f>+Tabla7[[#This Row],[META_SUR]]-Tabla7[[#This Row],[META_TOTAL]]</f>
        <v>0</v>
      </c>
      <c r="W12" s="30">
        <f>+Tabla7[[#This Row],[VALOR UNITARIO]]*Tabla7[[#This Row],[META_TUNJUELITO]]</f>
        <v>77814336</v>
      </c>
      <c r="X12" s="31">
        <f>+Tabla7[[#This Row],[META_USME]]*Tabla7[[#This Row],[VALOR UNITARIO]]</f>
        <v>77814336</v>
      </c>
      <c r="Y12" s="31">
        <f>+Tabla7[[#This Row],[META_CIUDAD_BOLIVAR]]*Tabla7[[#This Row],[VALOR UNITARIO]]</f>
        <v>77814336</v>
      </c>
      <c r="Z12" s="31">
        <f>+Tabla7[[#This Row],[META_SUMAPAZ]]*Tabla7[[#This Row],[VALOR UNITARIO]]</f>
        <v>0</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Row],[$_TUNJUELITO]:[$_DISTRITO]])</f>
        <v>233443008</v>
      </c>
      <c r="AF12" s="32">
        <f>+Tabla7[[#This Row],[$_SUR]]-Tabla7[[#This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36</v>
      </c>
      <c r="L13" s="22">
        <f>+Tabla7[[#This Row],[VALOR UNITARIO]]*Tabla7[[#This Row],[META_SUR]]</f>
        <v>202376448</v>
      </c>
      <c r="M13" s="41">
        <v>12</v>
      </c>
      <c r="N13" s="42">
        <v>12</v>
      </c>
      <c r="O13" s="42">
        <v>12</v>
      </c>
      <c r="P13" s="42">
        <v>0</v>
      </c>
      <c r="Q13" s="42"/>
      <c r="R13" s="42"/>
      <c r="S13" s="42">
        <v>0</v>
      </c>
      <c r="T13" s="43">
        <v>0</v>
      </c>
      <c r="U13" s="28">
        <f>+Tabla7[[#This Row],[META_TUNJUELITO]]+Tabla7[[#This Row],[META_USME]]+Tabla7[[#This Row],[META_CIUDAD_BOLIVAR]]+Tabla7[[#This Row],[META_SUMAPAZ]]+Tabla7[[#This Row],[META_]]+Tabla7[[#This Row],[META_2]]+Tabla7[[#This Row],[META_SUBRED]]+Tabla7[[#This Row],[META_DISTRITO]]</f>
        <v>36</v>
      </c>
      <c r="V13" s="29">
        <f>+Tabla7[[#This Row],[META_SUR]]-Tabla7[[#This Row],[META_TOTAL]]</f>
        <v>0</v>
      </c>
      <c r="W13" s="30">
        <f>+Tabla7[[#This Row],[VALOR UNITARIO]]*Tabla7[[#This Row],[META_TUNJUELITO]]</f>
        <v>67458816</v>
      </c>
      <c r="X13" s="31">
        <f>+Tabla7[[#This Row],[META_USME]]*Tabla7[[#This Row],[VALOR UNITARIO]]</f>
        <v>67458816</v>
      </c>
      <c r="Y13" s="31">
        <f>+Tabla7[[#This Row],[META_CIUDAD_BOLIVAR]]*Tabla7[[#This Row],[VALOR UNITARIO]]</f>
        <v>67458816</v>
      </c>
      <c r="Z13" s="31">
        <f>+Tabla7[[#This Row],[META_SUMAPAZ]]*Tabla7[[#This Row],[VALOR UNITARIO]]</f>
        <v>0</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Row],[$_TUNJUELITO]:[$_DISTRITO]])</f>
        <v>202376448</v>
      </c>
      <c r="AF13" s="32">
        <f>+Tabla7[[#This Row],[$_SUR]]-Tabla7[[#This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12</v>
      </c>
      <c r="L14" s="22">
        <f>+Tabla7[[#This Row],[VALOR UNITARIO]]*Tabla7[[#This Row],[META_SUR]]</f>
        <v>181592544</v>
      </c>
      <c r="M14" s="41">
        <v>0</v>
      </c>
      <c r="N14" s="42">
        <v>0</v>
      </c>
      <c r="O14" s="42">
        <v>0</v>
      </c>
      <c r="P14" s="42">
        <v>12</v>
      </c>
      <c r="Q14" s="42"/>
      <c r="R14" s="42"/>
      <c r="S14" s="42">
        <v>0</v>
      </c>
      <c r="T14" s="43">
        <v>0</v>
      </c>
      <c r="U14" s="28">
        <f>+Tabla7[[#This Row],[META_TUNJUELITO]]+Tabla7[[#This Row],[META_USME]]+Tabla7[[#This Row],[META_CIUDAD_BOLIVAR]]+Tabla7[[#This Row],[META_SUMAPAZ]]+Tabla7[[#This Row],[META_]]+Tabla7[[#This Row],[META_2]]+Tabla7[[#This Row],[META_SUBRED]]+Tabla7[[#This Row],[META_DISTRITO]]</f>
        <v>12</v>
      </c>
      <c r="V14" s="29">
        <f>+Tabla7[[#This Row],[META_SUR]]-Tabla7[[#This Row],[META_TOTAL]]</f>
        <v>0</v>
      </c>
      <c r="W14" s="30">
        <f>+Tabla7[[#This Row],[VALOR UNITARIO]]*Tabla7[[#This Row],[META_TUNJUELITO]]</f>
        <v>0</v>
      </c>
      <c r="X14" s="31">
        <f>+Tabla7[[#This Row],[META_USME]]*Tabla7[[#This Row],[VALOR UNITARIO]]</f>
        <v>0</v>
      </c>
      <c r="Y14" s="31">
        <f>+Tabla7[[#This Row],[META_CIUDAD_BOLIVAR]]*Tabla7[[#This Row],[VALOR UNITARIO]]</f>
        <v>0</v>
      </c>
      <c r="Z14" s="31">
        <f>+Tabla7[[#This Row],[META_SUMAPAZ]]*Tabla7[[#This Row],[VALOR UNITARIO]]</f>
        <v>181592544</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Row],[$_TUNJUELITO]:[$_DISTRITO]])</f>
        <v>181592544</v>
      </c>
      <c r="AF14" s="32">
        <f>+Tabla7[[#This Row],[$_SUR]]-Tabla7[[#This Row],[$_TOTAL]]</f>
        <v>0</v>
      </c>
    </row>
    <row r="15" spans="1:32" ht="89.25" hidden="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f>
        <v>307411008</v>
      </c>
      <c r="M15" s="41">
        <v>0</v>
      </c>
      <c r="N15" s="42">
        <v>0</v>
      </c>
      <c r="O15" s="42">
        <v>0</v>
      </c>
      <c r="P15" s="42">
        <v>0</v>
      </c>
      <c r="Q15" s="42"/>
      <c r="R15" s="42"/>
      <c r="S15" s="42">
        <v>12</v>
      </c>
      <c r="T15" s="43">
        <v>0</v>
      </c>
      <c r="U15" s="28">
        <f>+Tabla7[[#This Row],[META_TUNJUELITO]]+Tabla7[[#This Row],[META_USME]]+Tabla7[[#This Row],[META_CIUDAD_BOLIVAR]]+Tabla7[[#This Row],[META_SUMAPAZ]]+Tabla7[[#This Row],[META_]]+Tabla7[[#This Row],[META_2]]+Tabla7[[#This Row],[META_SUBRED]]+Tabla7[[#This Row],[META_DISTRITO]]</f>
        <v>12</v>
      </c>
      <c r="V15" s="29">
        <f>+Tabla7[[#This Row],[META_SUR]]-Tabla7[[#This Row],[META_TOTAL]]</f>
        <v>0</v>
      </c>
      <c r="W15" s="30">
        <f>+Tabla7[[#This Row],[VALOR UNITARIO]]*Tabla7[[#This Row],[META_TUNJUELITO]]</f>
        <v>0</v>
      </c>
      <c r="X15" s="31">
        <f>+Tabla7[[#This Row],[META_USME]]*Tabla7[[#This Row],[VALOR UNITARIO]]</f>
        <v>0</v>
      </c>
      <c r="Y15" s="31">
        <f>+Tabla7[[#This Row],[META_CIUDAD_BOLIVAR]]*Tabla7[[#This Row],[VALOR UNITARIO]]</f>
        <v>0</v>
      </c>
      <c r="Z15" s="31">
        <f>+Tabla7[[#This Row],[META_SUMAPAZ]]*Tabla7[[#This Row],[VALOR UNITARIO]]</f>
        <v>0</v>
      </c>
      <c r="AA15" s="31">
        <f>+Tabla7[[#This Row],[META_]]*Tabla7[[#This Row],[VALOR UNITARIO]]</f>
        <v>0</v>
      </c>
      <c r="AB15" s="31">
        <f>+Tabla7[[#This Row],[META_2]]*Tabla7[[#This Row],[VALOR UNITARIO]]</f>
        <v>0</v>
      </c>
      <c r="AC15" s="31">
        <f>+Tabla7[[#This Row],[META_SUBRED]]*Tabla7[[#This Row],[VALOR UNITARIO]]</f>
        <v>307411008</v>
      </c>
      <c r="AD15" s="32">
        <f>+Tabla7[[#This Row],[META_DISTRITO]]*Tabla7[[#This Row],[VALOR UNITARIO]]</f>
        <v>0</v>
      </c>
      <c r="AE15" s="30">
        <f>SUM(Tabla7[[#This Row],[$_TUNJUELITO]:[$_DISTRITO]])</f>
        <v>307411008</v>
      </c>
      <c r="AF15" s="32">
        <f>+Tabla7[[#This Row],[$_SUR]]-Tabla7[[#This Row],[$_TOTAL]]</f>
        <v>0</v>
      </c>
    </row>
    <row r="16" spans="1:32" ht="89.25" hidden="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f>
        <v>109176768</v>
      </c>
      <c r="M16" s="41">
        <v>0</v>
      </c>
      <c r="N16" s="42">
        <v>0</v>
      </c>
      <c r="O16" s="42">
        <v>0</v>
      </c>
      <c r="P16" s="42">
        <v>0</v>
      </c>
      <c r="Q16" s="42"/>
      <c r="R16" s="42"/>
      <c r="S16" s="42">
        <v>12</v>
      </c>
      <c r="T16" s="43">
        <v>0</v>
      </c>
      <c r="U16" s="28">
        <f>+Tabla7[[#This Row],[META_TUNJUELITO]]+Tabla7[[#This Row],[META_USME]]+Tabla7[[#This Row],[META_CIUDAD_BOLIVAR]]+Tabla7[[#This Row],[META_SUMAPAZ]]+Tabla7[[#This Row],[META_]]+Tabla7[[#This Row],[META_2]]+Tabla7[[#This Row],[META_SUBRED]]+Tabla7[[#This Row],[META_DISTRITO]]</f>
        <v>12</v>
      </c>
      <c r="V16" s="29">
        <f>+Tabla7[[#This Row],[META_SUR]]-Tabla7[[#This Row],[META_TOTAL]]</f>
        <v>0</v>
      </c>
      <c r="W16" s="30">
        <f>+Tabla7[[#This Row],[VALOR UNITARIO]]*Tabla7[[#This Row],[META_TUNJUELITO]]</f>
        <v>0</v>
      </c>
      <c r="X16" s="31">
        <f>+Tabla7[[#This Row],[META_USME]]*Tabla7[[#This Row],[VALOR UNITARIO]]</f>
        <v>0</v>
      </c>
      <c r="Y16" s="31">
        <f>+Tabla7[[#This Row],[META_CIUDAD_BOLIVAR]]*Tabla7[[#This Row],[VALOR UNITARIO]]</f>
        <v>0</v>
      </c>
      <c r="Z16" s="31">
        <f>+Tabla7[[#This Row],[META_SUMAPAZ]]*Tabla7[[#This Row],[VALOR UNITARIO]]</f>
        <v>0</v>
      </c>
      <c r="AA16" s="31">
        <f>+Tabla7[[#This Row],[META_]]*Tabla7[[#This Row],[VALOR UNITARIO]]</f>
        <v>0</v>
      </c>
      <c r="AB16" s="31">
        <f>+Tabla7[[#This Row],[META_2]]*Tabla7[[#This Row],[VALOR UNITARIO]]</f>
        <v>0</v>
      </c>
      <c r="AC16" s="31">
        <f>+Tabla7[[#This Row],[META_SUBRED]]*Tabla7[[#This Row],[VALOR UNITARIO]]</f>
        <v>109176768</v>
      </c>
      <c r="AD16" s="32">
        <f>+Tabla7[[#This Row],[META_DISTRITO]]*Tabla7[[#This Row],[VALOR UNITARIO]]</f>
        <v>0</v>
      </c>
      <c r="AE16" s="30">
        <f>SUM(Tabla7[[#This Row],[$_TUNJUELITO]:[$_DISTRITO]])</f>
        <v>109176768</v>
      </c>
      <c r="AF16" s="32">
        <f>+Tabla7[[#This Row],[$_SUR]]-Tabla7[[#This Row],[$_TOTAL]]</f>
        <v>0</v>
      </c>
    </row>
    <row r="17" spans="1:32" ht="89.25" hidden="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f>
        <v>344099136</v>
      </c>
      <c r="M17" s="41">
        <v>0</v>
      </c>
      <c r="N17" s="42">
        <v>0</v>
      </c>
      <c r="O17" s="42">
        <v>0</v>
      </c>
      <c r="P17" s="42">
        <v>0</v>
      </c>
      <c r="Q17" s="42"/>
      <c r="R17" s="42"/>
      <c r="S17" s="42">
        <v>12</v>
      </c>
      <c r="T17" s="43">
        <v>0</v>
      </c>
      <c r="U17" s="28">
        <f>+Tabla7[[#This Row],[META_TUNJUELITO]]+Tabla7[[#This Row],[META_USME]]+Tabla7[[#This Row],[META_CIUDAD_BOLIVAR]]+Tabla7[[#This Row],[META_SUMAPAZ]]+Tabla7[[#This Row],[META_]]+Tabla7[[#This Row],[META_2]]+Tabla7[[#This Row],[META_SUBRED]]+Tabla7[[#This Row],[META_DISTRITO]]</f>
        <v>12</v>
      </c>
      <c r="V17" s="29">
        <f>+Tabla7[[#This Row],[META_SUR]]-Tabla7[[#This Row],[META_TOTAL]]</f>
        <v>0</v>
      </c>
      <c r="W17" s="30">
        <f>+Tabla7[[#This Row],[VALOR UNITARIO]]*Tabla7[[#This Row],[META_TUNJUELITO]]</f>
        <v>0</v>
      </c>
      <c r="X17" s="31">
        <f>+Tabla7[[#This Row],[META_USME]]*Tabla7[[#This Row],[VALOR UNITARIO]]</f>
        <v>0</v>
      </c>
      <c r="Y17" s="31">
        <f>+Tabla7[[#This Row],[META_CIUDAD_BOLIVAR]]*Tabla7[[#This Row],[VALOR UNITARIO]]</f>
        <v>0</v>
      </c>
      <c r="Z17" s="31">
        <f>+Tabla7[[#This Row],[META_SUMAPAZ]]*Tabla7[[#This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Row],[$_TUNJUELITO]:[$_DISTRITO]])</f>
        <v>344099136</v>
      </c>
      <c r="AF17" s="32">
        <f>+Tabla7[[#This Row],[$_SUR]]-Tabla7[[#This Row],[$_TOTAL]]</f>
        <v>0</v>
      </c>
    </row>
    <row r="18" spans="1:32" ht="89.25" hidden="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f>
        <v>157108032</v>
      </c>
      <c r="M18" s="41">
        <v>0</v>
      </c>
      <c r="N18" s="42">
        <v>0</v>
      </c>
      <c r="O18" s="42">
        <v>0</v>
      </c>
      <c r="P18" s="42">
        <v>0</v>
      </c>
      <c r="Q18" s="42"/>
      <c r="R18" s="42"/>
      <c r="S18" s="42">
        <v>12</v>
      </c>
      <c r="T18" s="43">
        <v>0</v>
      </c>
      <c r="U18" s="28">
        <f>+Tabla7[[#This Row],[META_TUNJUELITO]]+Tabla7[[#This Row],[META_USME]]+Tabla7[[#This Row],[META_CIUDAD_BOLIVAR]]+Tabla7[[#This Row],[META_SUMAPAZ]]+Tabla7[[#This Row],[META_]]+Tabla7[[#This Row],[META_2]]+Tabla7[[#This Row],[META_SUBRED]]+Tabla7[[#This Row],[META_DISTRITO]]</f>
        <v>12</v>
      </c>
      <c r="V18" s="29">
        <f>+Tabla7[[#This Row],[META_SUR]]-Tabla7[[#This Row],[META_TOTAL]]</f>
        <v>0</v>
      </c>
      <c r="W18" s="30">
        <f>+Tabla7[[#This Row],[VALOR UNITARIO]]*Tabla7[[#This Row],[META_TUNJUELITO]]</f>
        <v>0</v>
      </c>
      <c r="X18" s="31">
        <f>+Tabla7[[#This Row],[META_USME]]*Tabla7[[#This Row],[VALOR UNITARIO]]</f>
        <v>0</v>
      </c>
      <c r="Y18" s="31">
        <f>+Tabla7[[#This Row],[META_CIUDAD_BOLIVAR]]*Tabla7[[#This Row],[VALOR UNITARIO]]</f>
        <v>0</v>
      </c>
      <c r="Z18" s="31">
        <f>+Tabla7[[#This Row],[META_SUMAPAZ]]*Tabla7[[#This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Row],[$_TUNJUELITO]:[$_DISTRITO]])</f>
        <v>157108032</v>
      </c>
      <c r="AF18" s="32">
        <f>+Tabla7[[#This Row],[$_SUR]]-Tabla7[[#This Row],[$_TOTAL]]</f>
        <v>0</v>
      </c>
    </row>
    <row r="19" spans="1:32" ht="89.25" hidden="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f>
        <v>352679424</v>
      </c>
      <c r="M19" s="41">
        <v>0</v>
      </c>
      <c r="N19" s="42">
        <v>0</v>
      </c>
      <c r="O19" s="42">
        <v>0</v>
      </c>
      <c r="P19" s="42">
        <v>0</v>
      </c>
      <c r="Q19" s="42"/>
      <c r="R19" s="42"/>
      <c r="S19" s="42">
        <v>12</v>
      </c>
      <c r="T19" s="43">
        <v>0</v>
      </c>
      <c r="U19" s="28">
        <f>+Tabla7[[#This Row],[META_TUNJUELITO]]+Tabla7[[#This Row],[META_USME]]+Tabla7[[#This Row],[META_CIUDAD_BOLIVAR]]+Tabla7[[#This Row],[META_SUMAPAZ]]+Tabla7[[#This Row],[META_]]+Tabla7[[#This Row],[META_2]]+Tabla7[[#This Row],[META_SUBRED]]+Tabla7[[#This Row],[META_DISTRITO]]</f>
        <v>12</v>
      </c>
      <c r="V19" s="29">
        <f>+Tabla7[[#This Row],[META_SUR]]-Tabla7[[#This Row],[META_TOTAL]]</f>
        <v>0</v>
      </c>
      <c r="W19" s="30">
        <f>+Tabla7[[#This Row],[VALOR UNITARIO]]*Tabla7[[#This Row],[META_TUNJUELITO]]</f>
        <v>0</v>
      </c>
      <c r="X19" s="31">
        <f>+Tabla7[[#This Row],[META_USME]]*Tabla7[[#This Row],[VALOR UNITARIO]]</f>
        <v>0</v>
      </c>
      <c r="Y19" s="31">
        <f>+Tabla7[[#This Row],[META_CIUDAD_BOLIVAR]]*Tabla7[[#This Row],[VALOR UNITARIO]]</f>
        <v>0</v>
      </c>
      <c r="Z19" s="31">
        <f>+Tabla7[[#This Row],[META_SUMAPAZ]]*Tabla7[[#This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Row],[$_TUNJUELITO]:[$_DISTRITO]])</f>
        <v>352679424</v>
      </c>
      <c r="AF19" s="32">
        <f>+Tabla7[[#This Row],[$_SUR]]-Tabla7[[#This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f>
        <v>1200352704</v>
      </c>
      <c r="M20" s="41">
        <v>0</v>
      </c>
      <c r="N20" s="42">
        <v>0</v>
      </c>
      <c r="O20" s="42">
        <v>0</v>
      </c>
      <c r="P20" s="42">
        <v>0</v>
      </c>
      <c r="Q20" s="42"/>
      <c r="R20" s="42"/>
      <c r="S20" s="42">
        <v>12</v>
      </c>
      <c r="T20" s="43">
        <v>0</v>
      </c>
      <c r="U20" s="28">
        <f>+Tabla7[[#This Row],[META_TUNJUELITO]]+Tabla7[[#This Row],[META_USME]]+Tabla7[[#This Row],[META_CIUDAD_BOLIVAR]]+Tabla7[[#This Row],[META_SUMAPAZ]]+Tabla7[[#This Row],[META_]]+Tabla7[[#This Row],[META_2]]+Tabla7[[#This Row],[META_SUBRED]]+Tabla7[[#This Row],[META_DISTRITO]]</f>
        <v>12</v>
      </c>
      <c r="V20" s="29">
        <f>+Tabla7[[#This Row],[META_SUR]]-Tabla7[[#This Row],[META_TOTAL]]</f>
        <v>0</v>
      </c>
      <c r="W20" s="30">
        <f>+Tabla7[[#This Row],[VALOR UNITARIO]]*Tabla7[[#This Row],[META_TUNJUELITO]]</f>
        <v>0</v>
      </c>
      <c r="X20" s="31">
        <f>+Tabla7[[#This Row],[META_USME]]*Tabla7[[#This Row],[VALOR UNITARIO]]</f>
        <v>0</v>
      </c>
      <c r="Y20" s="31">
        <f>+Tabla7[[#This Row],[META_CIUDAD_BOLIVAR]]*Tabla7[[#This Row],[VALOR UNITARIO]]</f>
        <v>0</v>
      </c>
      <c r="Z20" s="31">
        <f>+Tabla7[[#This Row],[META_SUMAPAZ]]*Tabla7[[#This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Row],[$_TUNJUELITO]:[$_DISTRITO]])</f>
        <v>1200352704</v>
      </c>
      <c r="AF20" s="32">
        <f>+Tabla7[[#This Row],[$_SUR]]-Tabla7[[#This Row],[$_TOTAL]]</f>
        <v>0</v>
      </c>
    </row>
    <row r="21" spans="1:32" ht="89.25" hidden="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f>
        <v>358005120</v>
      </c>
      <c r="M21" s="41">
        <v>0</v>
      </c>
      <c r="N21" s="42">
        <v>0</v>
      </c>
      <c r="O21" s="42">
        <v>0</v>
      </c>
      <c r="P21" s="42">
        <v>0</v>
      </c>
      <c r="Q21" s="42"/>
      <c r="R21" s="42"/>
      <c r="S21" s="42">
        <v>12</v>
      </c>
      <c r="T21" s="43">
        <v>0</v>
      </c>
      <c r="U21" s="28">
        <f>+Tabla7[[#This Row],[META_TUNJUELITO]]+Tabla7[[#This Row],[META_USME]]+Tabla7[[#This Row],[META_CIUDAD_BOLIVAR]]+Tabla7[[#This Row],[META_SUMAPAZ]]+Tabla7[[#This Row],[META_]]+Tabla7[[#This Row],[META_2]]+Tabla7[[#This Row],[META_SUBRED]]+Tabla7[[#This Row],[META_DISTRITO]]</f>
        <v>12</v>
      </c>
      <c r="V21" s="29">
        <f>+Tabla7[[#This Row],[META_SUR]]-Tabla7[[#This Row],[META_TOTAL]]</f>
        <v>0</v>
      </c>
      <c r="W21" s="30">
        <f>+Tabla7[[#This Row],[VALOR UNITARIO]]*Tabla7[[#This Row],[META_TUNJUELITO]]</f>
        <v>0</v>
      </c>
      <c r="X21" s="31">
        <f>+Tabla7[[#This Row],[META_USME]]*Tabla7[[#This Row],[VALOR UNITARIO]]</f>
        <v>0</v>
      </c>
      <c r="Y21" s="31">
        <f>+Tabla7[[#This Row],[META_CIUDAD_BOLIVAR]]*Tabla7[[#This Row],[VALOR UNITARIO]]</f>
        <v>0</v>
      </c>
      <c r="Z21" s="31">
        <f>+Tabla7[[#This Row],[META_SUMAPAZ]]*Tabla7[[#This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Row],[$_TUNJUELITO]:[$_DISTRITO]])</f>
        <v>358005120</v>
      </c>
      <c r="AF21" s="32">
        <f>+Tabla7[[#This Row],[$_SUR]]-Tabla7[[#This Row],[$_TOTAL]]</f>
        <v>0</v>
      </c>
    </row>
    <row r="22" spans="1:32" ht="89.25" hidden="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f>
        <v>648255555</v>
      </c>
      <c r="M22" s="41">
        <v>0</v>
      </c>
      <c r="N22" s="42">
        <v>0</v>
      </c>
      <c r="O22" s="42">
        <v>0</v>
      </c>
      <c r="P22" s="42">
        <v>0</v>
      </c>
      <c r="Q22" s="42"/>
      <c r="R22" s="42"/>
      <c r="S22" s="42">
        <v>12</v>
      </c>
      <c r="T22" s="43">
        <v>0</v>
      </c>
      <c r="U22" s="28">
        <f>+Tabla7[[#This Row],[META_TUNJUELITO]]+Tabla7[[#This Row],[META_USME]]+Tabla7[[#This Row],[META_CIUDAD_BOLIVAR]]+Tabla7[[#This Row],[META_SUMAPAZ]]+Tabla7[[#This Row],[META_]]+Tabla7[[#This Row],[META_2]]+Tabla7[[#This Row],[META_SUBRED]]+Tabla7[[#This Row],[META_DISTRITO]]</f>
        <v>12</v>
      </c>
      <c r="V22" s="29">
        <f>+Tabla7[[#This Row],[META_SUR]]-Tabla7[[#This Row],[META_TOTAL]]</f>
        <v>5.5533654119699349E-8</v>
      </c>
      <c r="W22" s="30">
        <f>+Tabla7[[#This Row],[VALOR UNITARIO]]*Tabla7[[#This Row],[META_TUNJUELITO]]</f>
        <v>0</v>
      </c>
      <c r="X22" s="31">
        <f>+Tabla7[[#This Row],[META_USME]]*Tabla7[[#This Row],[VALOR UNITARIO]]</f>
        <v>0</v>
      </c>
      <c r="Y22" s="31">
        <f>+Tabla7[[#This Row],[META_CIUDAD_BOLIVAR]]*Tabla7[[#This Row],[VALOR UNITARIO]]</f>
        <v>0</v>
      </c>
      <c r="Z22" s="31">
        <f>+Tabla7[[#This Row],[META_SUMAPAZ]]*Tabla7[[#This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Row],[$_TUNJUELITO]:[$_DISTRITO]])</f>
        <v>648255552</v>
      </c>
      <c r="AF22" s="32">
        <f>+Tabla7[[#This Row],[$_SUR]]-Tabla7[[#This Row],[$_TOTAL]]</f>
        <v>3</v>
      </c>
    </row>
    <row r="23" spans="1:32" ht="89.25" hidden="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f>
        <v>67458816</v>
      </c>
      <c r="M23" s="41">
        <v>0</v>
      </c>
      <c r="N23" s="42">
        <v>0</v>
      </c>
      <c r="O23" s="42">
        <v>0</v>
      </c>
      <c r="P23" s="42">
        <v>0</v>
      </c>
      <c r="Q23" s="42"/>
      <c r="R23" s="42"/>
      <c r="S23" s="42">
        <v>12</v>
      </c>
      <c r="T23" s="43">
        <v>0</v>
      </c>
      <c r="U23" s="28">
        <f>+Tabla7[[#This Row],[META_TUNJUELITO]]+Tabla7[[#This Row],[META_USME]]+Tabla7[[#This Row],[META_CIUDAD_BOLIVAR]]+Tabla7[[#This Row],[META_SUMAPAZ]]+Tabla7[[#This Row],[META_]]+Tabla7[[#This Row],[META_2]]+Tabla7[[#This Row],[META_SUBRED]]+Tabla7[[#This Row],[META_DISTRITO]]</f>
        <v>12</v>
      </c>
      <c r="V23" s="29">
        <f>+Tabla7[[#This Row],[META_SUR]]-Tabla7[[#This Row],[META_TOTAL]]</f>
        <v>0</v>
      </c>
      <c r="W23" s="30">
        <f>+Tabla7[[#This Row],[VALOR UNITARIO]]*Tabla7[[#This Row],[META_TUNJUELITO]]</f>
        <v>0</v>
      </c>
      <c r="X23" s="31">
        <f>+Tabla7[[#This Row],[META_USME]]*Tabla7[[#This Row],[VALOR UNITARIO]]</f>
        <v>0</v>
      </c>
      <c r="Y23" s="31">
        <f>+Tabla7[[#This Row],[META_CIUDAD_BOLIVAR]]*Tabla7[[#This Row],[VALOR UNITARIO]]</f>
        <v>0</v>
      </c>
      <c r="Z23" s="31">
        <f>+Tabla7[[#This Row],[META_SUMAPAZ]]*Tabla7[[#This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Row],[$_TUNJUELITO]:[$_DISTRITO]])</f>
        <v>67458816</v>
      </c>
      <c r="AF23" s="32">
        <f>+Tabla7[[#This Row],[$_SUR]]-Tabla7[[#This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12</v>
      </c>
      <c r="L24" s="22">
        <f>+Tabla7[[#This Row],[VALOR UNITARIO]]*Tabla7[[#This Row],[META_SUR]]</f>
        <v>47931264</v>
      </c>
      <c r="M24" s="41">
        <v>0</v>
      </c>
      <c r="N24" s="42">
        <v>0</v>
      </c>
      <c r="O24" s="42">
        <v>12</v>
      </c>
      <c r="P24" s="42">
        <v>0</v>
      </c>
      <c r="Q24" s="42"/>
      <c r="R24" s="42"/>
      <c r="S24" s="42">
        <v>0</v>
      </c>
      <c r="T24" s="43">
        <v>0</v>
      </c>
      <c r="U24" s="28">
        <f>+Tabla7[[#This Row],[META_TUNJUELITO]]+Tabla7[[#This Row],[META_USME]]+Tabla7[[#This Row],[META_CIUDAD_BOLIVAR]]+Tabla7[[#This Row],[META_SUMAPAZ]]+Tabla7[[#This Row],[META_]]+Tabla7[[#This Row],[META_2]]+Tabla7[[#This Row],[META_SUBRED]]+Tabla7[[#This Row],[META_DISTRITO]]</f>
        <v>12</v>
      </c>
      <c r="V24" s="29">
        <f>+Tabla7[[#This Row],[META_SUR]]-Tabla7[[#This Row],[META_TOTAL]]</f>
        <v>0</v>
      </c>
      <c r="W24" s="30">
        <f>+Tabla7[[#This Row],[VALOR UNITARIO]]*Tabla7[[#This Row],[META_TUNJUELITO]]</f>
        <v>0</v>
      </c>
      <c r="X24" s="31">
        <f>+Tabla7[[#This Row],[META_USME]]*Tabla7[[#This Row],[VALOR UNITARIO]]</f>
        <v>0</v>
      </c>
      <c r="Y24" s="31">
        <f>+Tabla7[[#This Row],[META_CIUDAD_BOLIVAR]]*Tabla7[[#This Row],[VALOR UNITARIO]]</f>
        <v>47931264</v>
      </c>
      <c r="Z24" s="31">
        <f>+Tabla7[[#This Row],[META_SUMAPAZ]]*Tabla7[[#This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Row],[$_TUNJUELITO]:[$_DISTRITO]])</f>
        <v>47931264</v>
      </c>
      <c r="AF24" s="32">
        <f>+Tabla7[[#This Row],[$_SUR]]-Tabla7[[#This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Row],[META_SUR]]</f>
        <v>0</v>
      </c>
      <c r="M25" s="41">
        <f>+Tabla7[[#This Row],[META_SUR]]*20.63/100</f>
        <v>0</v>
      </c>
      <c r="N25" s="42">
        <f>+Tabla7[[#This Row],[META_SUR]]*21.88/100</f>
        <v>0</v>
      </c>
      <c r="O25" s="42">
        <f>+Tabla7[[#This Row],[META_SUR]]*51.25/100</f>
        <v>0</v>
      </c>
      <c r="P25" s="42">
        <f>+Tabla7[[#This Row],[META_SUR]]*6.25/100</f>
        <v>0</v>
      </c>
      <c r="Q25" s="42"/>
      <c r="R25" s="42"/>
      <c r="S25" s="42"/>
      <c r="T25" s="43"/>
      <c r="U25" s="28">
        <f>+Tabla7[[#This Row],[META_TUNJUELITO]]+Tabla7[[#This Row],[META_USME]]+Tabla7[[#This Row],[META_CIUDAD_BOLIVAR]]+Tabla7[[#This Row],[META_SUMAPAZ]]+Tabla7[[#This Row],[META_]]+Tabla7[[#This Row],[META_2]]+Tabla7[[#This Row],[META_SUBRED]]+Tabla7[[#This Row],[META_DISTRITO]]</f>
        <v>0</v>
      </c>
      <c r="V25" s="29">
        <f>+Tabla7[[#This Row],[META_SUR]]-Tabla7[[#This Row],[META_TOTAL]]</f>
        <v>0</v>
      </c>
      <c r="W25" s="30">
        <f>+Tabla7[[#This Row],[VALOR UNITARIO]]*Tabla7[[#This Row],[META_TUNJUELITO]]</f>
        <v>0</v>
      </c>
      <c r="X25" s="31">
        <f>+Tabla7[[#This Row],[META_USME]]*Tabla7[[#This Row],[VALOR UNITARIO]]</f>
        <v>0</v>
      </c>
      <c r="Y25" s="31">
        <f>+Tabla7[[#This Row],[META_CIUDAD_BOLIVAR]]*Tabla7[[#This Row],[VALOR UNITARIO]]</f>
        <v>0</v>
      </c>
      <c r="Z25" s="31">
        <f>+Tabla7[[#This Row],[META_SUMAPAZ]]*Tabla7[[#This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Row],[$_TUNJUELITO]:[$_DISTRITO]])</f>
        <v>0</v>
      </c>
      <c r="AF25" s="32">
        <f>+Tabla7[[#This Row],[$_SUR]]-Tabla7[[#This Row],[$_TOTAL]]</f>
        <v>0</v>
      </c>
    </row>
    <row r="26" spans="1:32" ht="89.25" hidden="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f>
        <v>389071680</v>
      </c>
      <c r="M26" s="41">
        <v>0</v>
      </c>
      <c r="N26" s="42">
        <v>0</v>
      </c>
      <c r="O26" s="42">
        <v>0</v>
      </c>
      <c r="P26" s="42">
        <v>0</v>
      </c>
      <c r="Q26" s="42"/>
      <c r="R26" s="42"/>
      <c r="S26" s="42">
        <v>12</v>
      </c>
      <c r="T26" s="43">
        <v>0</v>
      </c>
      <c r="U26" s="28">
        <f>+Tabla7[[#This Row],[META_TUNJUELITO]]+Tabla7[[#This Row],[META_USME]]+Tabla7[[#This Row],[META_CIUDAD_BOLIVAR]]+Tabla7[[#This Row],[META_SUMAPAZ]]+Tabla7[[#This Row],[META_]]+Tabla7[[#This Row],[META_2]]+Tabla7[[#This Row],[META_SUBRED]]+Tabla7[[#This Row],[META_DISTRITO]]</f>
        <v>12</v>
      </c>
      <c r="V26" s="29">
        <f>+Tabla7[[#This Row],[META_SUR]]-Tabla7[[#This Row],[META_TOTAL]]</f>
        <v>0</v>
      </c>
      <c r="W26" s="30">
        <f>+Tabla7[[#This Row],[VALOR UNITARIO]]*Tabla7[[#This Row],[META_TUNJUELITO]]</f>
        <v>0</v>
      </c>
      <c r="X26" s="31">
        <f>+Tabla7[[#This Row],[META_USME]]*Tabla7[[#This Row],[VALOR UNITARIO]]</f>
        <v>0</v>
      </c>
      <c r="Y26" s="31">
        <f>+Tabla7[[#This Row],[META_CIUDAD_BOLIVAR]]*Tabla7[[#This Row],[VALOR UNITARIO]]</f>
        <v>0</v>
      </c>
      <c r="Z26" s="31">
        <f>+Tabla7[[#This Row],[META_SUMAPAZ]]*Tabla7[[#This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Row],[$_TUNJUELITO]:[$_DISTRITO]])</f>
        <v>389071680</v>
      </c>
      <c r="AF26" s="32">
        <f>+Tabla7[[#This Row],[$_SUR]]-Tabla7[[#This Row],[$_TOTAL]]</f>
        <v>0</v>
      </c>
    </row>
    <row r="27" spans="1:32" ht="89.25" hidden="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f>
        <v>243798528</v>
      </c>
      <c r="M27" s="41">
        <v>0</v>
      </c>
      <c r="N27" s="42">
        <v>0</v>
      </c>
      <c r="O27" s="42">
        <v>0</v>
      </c>
      <c r="P27" s="42">
        <v>0</v>
      </c>
      <c r="Q27" s="42"/>
      <c r="R27" s="42"/>
      <c r="S27" s="42">
        <v>12</v>
      </c>
      <c r="T27" s="43">
        <v>0</v>
      </c>
      <c r="U27" s="28">
        <f>+Tabla7[[#This Row],[META_TUNJUELITO]]+Tabla7[[#This Row],[META_USME]]+Tabla7[[#This Row],[META_CIUDAD_BOLIVAR]]+Tabla7[[#This Row],[META_SUMAPAZ]]+Tabla7[[#This Row],[META_]]+Tabla7[[#This Row],[META_2]]+Tabla7[[#This Row],[META_SUBRED]]+Tabla7[[#This Row],[META_DISTRITO]]</f>
        <v>12</v>
      </c>
      <c r="V27" s="29">
        <f>+Tabla7[[#This Row],[META_SUR]]-Tabla7[[#This Row],[META_TOTAL]]</f>
        <v>0</v>
      </c>
      <c r="W27" s="30">
        <f>+Tabla7[[#This Row],[VALOR UNITARIO]]*Tabla7[[#This Row],[META_TUNJUELITO]]</f>
        <v>0</v>
      </c>
      <c r="X27" s="31">
        <f>+Tabla7[[#This Row],[META_USME]]*Tabla7[[#This Row],[VALOR UNITARIO]]</f>
        <v>0</v>
      </c>
      <c r="Y27" s="31">
        <f>+Tabla7[[#This Row],[META_CIUDAD_BOLIVAR]]*Tabla7[[#This Row],[VALOR UNITARIO]]</f>
        <v>0</v>
      </c>
      <c r="Z27" s="31">
        <f>+Tabla7[[#This Row],[META_SUMAPAZ]]*Tabla7[[#This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Row],[$_TUNJUELITO]:[$_DISTRITO]])</f>
        <v>243798528</v>
      </c>
      <c r="AF27" s="32">
        <f>+Tabla7[[#This Row],[$_SUR]]-Tabla7[[#This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f>
        <v>263088384</v>
      </c>
      <c r="M28" s="41">
        <f>+Tabla7[[#This Row],[META_SUR]]*20.63/100</f>
        <v>514.9248</v>
      </c>
      <c r="N28" s="42">
        <f>+Tabla7[[#This Row],[META_SUR]]*21.88/100</f>
        <v>546.12479999999994</v>
      </c>
      <c r="O28" s="42">
        <f>+Tabla7[[#This Row],[META_SUR]]*51.25/100</f>
        <v>1279.2</v>
      </c>
      <c r="P28" s="42">
        <f>+Tabla7[[#This Row],[META_SUR]]*6.25/100</f>
        <v>156</v>
      </c>
      <c r="Q28" s="42"/>
      <c r="R28" s="42"/>
      <c r="S28" s="42">
        <v>0</v>
      </c>
      <c r="T28" s="43">
        <v>0</v>
      </c>
      <c r="U28" s="28">
        <f>+Tabla7[[#This Row],[META_TUNJUELITO]]+Tabla7[[#This Row],[META_USME]]+Tabla7[[#This Row],[META_CIUDAD_BOLIVAR]]+Tabla7[[#This Row],[META_SUMAPAZ]]+Tabla7[[#This Row],[META_]]+Tabla7[[#This Row],[META_2]]+Tabla7[[#This Row],[META_SUBRED]]+Tabla7[[#This Row],[META_DISTRITO]]</f>
        <v>2496.2496000000001</v>
      </c>
      <c r="V28" s="29">
        <f>+Tabla7[[#This Row],[META_SUR]]-Tabla7[[#This Row],[META_TOTAL]]</f>
        <v>-0.24960000000010041</v>
      </c>
      <c r="W28" s="30">
        <f>+Tabla7[[#This Row],[VALOR UNITARIO]]*Tabla7[[#This Row],[META_TUNJUELITO]]</f>
        <v>54275133.619199999</v>
      </c>
      <c r="X28" s="31">
        <f>+Tabla7[[#This Row],[META_USME]]*Tabla7[[#This Row],[VALOR UNITARIO]]</f>
        <v>57563738.419199996</v>
      </c>
      <c r="Y28" s="31">
        <f>+Tabla7[[#This Row],[META_CIUDAD_BOLIVAR]]*Tabla7[[#This Row],[VALOR UNITARIO]]</f>
        <v>134832796.80000001</v>
      </c>
      <c r="Z28" s="31">
        <f>+Tabla7[[#This Row],[META_SUMAPAZ]]*Tabla7[[#This Row],[VALOR UNITARIO]]</f>
        <v>16443024</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Row],[$_TUNJUELITO]:[$_DISTRITO]])</f>
        <v>263114692.83840001</v>
      </c>
      <c r="AF28" s="32">
        <f>+Tabla7[[#This Row],[$_SUR]]-Tabla7[[#This Row],[$_TOTAL]]</f>
        <v>-26308.838400006294</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f>
        <v>1167560108</v>
      </c>
      <c r="M29" s="41">
        <f>+Tabla7[[#This Row],[META_SUR]]*20.63/100</f>
        <v>2285.1850999999997</v>
      </c>
      <c r="N29" s="42">
        <f>+Tabla7[[#This Row],[META_SUR]]*21.88/100</f>
        <v>2423.6475999999998</v>
      </c>
      <c r="O29" s="42">
        <f>+Tabla7[[#This Row],[META_SUR]]*51.25/100</f>
        <v>5676.9624999999996</v>
      </c>
      <c r="P29" s="42">
        <f>+Tabla7[[#This Row],[META_SUR]]*6.25/100</f>
        <v>692.3125</v>
      </c>
      <c r="Q29" s="42"/>
      <c r="R29" s="42"/>
      <c r="S29" s="42">
        <v>0</v>
      </c>
      <c r="T29" s="43">
        <v>0</v>
      </c>
      <c r="U29" s="28">
        <f>+Tabla7[[#This Row],[META_TUNJUELITO]]+Tabla7[[#This Row],[META_USME]]+Tabla7[[#This Row],[META_CIUDAD_BOLIVAR]]+Tabla7[[#This Row],[META_SUMAPAZ]]+Tabla7[[#This Row],[META_]]+Tabla7[[#This Row],[META_2]]+Tabla7[[#This Row],[META_SUBRED]]+Tabla7[[#This Row],[META_DISTRITO]]</f>
        <v>11078.107699999999</v>
      </c>
      <c r="V29" s="29">
        <f>+Tabla7[[#This Row],[META_SUR]]-Tabla7[[#This Row],[META_TOTAL]]</f>
        <v>-1.1076999999986583</v>
      </c>
      <c r="W29" s="30">
        <f>+Tabla7[[#This Row],[VALOR UNITARIO]]*Tabla7[[#This Row],[META_TUNJUELITO]]</f>
        <v>240867650.28039998</v>
      </c>
      <c r="X29" s="31">
        <f>+Tabla7[[#This Row],[META_USME]]*Tabla7[[#This Row],[VALOR UNITARIO]]</f>
        <v>255462151.63039997</v>
      </c>
      <c r="Y29" s="31">
        <f>+Tabla7[[#This Row],[META_CIUDAD_BOLIVAR]]*Tabla7[[#This Row],[VALOR UNITARIO]]</f>
        <v>598374555.3499999</v>
      </c>
      <c r="Z29" s="31">
        <f>+Tabla7[[#This Row],[META_SUMAPAZ]]*Tabla7[[#This Row],[VALOR UNITARIO]]</f>
        <v>72972506.75</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Row],[$_TUNJUELITO]:[$_DISTRITO]])</f>
        <v>1167676864.0107999</v>
      </c>
      <c r="AF29" s="32">
        <f>+Tabla7[[#This Row],[$_SUR]]-Tabla7[[#This Row],[$_TOTAL]]</f>
        <v>-116756.0107998848</v>
      </c>
    </row>
    <row r="30" spans="1:32" ht="25.5">
      <c r="A30" s="19" t="s">
        <v>73</v>
      </c>
      <c r="B30" s="20" t="s">
        <v>74</v>
      </c>
      <c r="C30" s="20" t="s">
        <v>75</v>
      </c>
      <c r="D30" s="21">
        <v>20</v>
      </c>
      <c r="E30" s="20" t="s">
        <v>76</v>
      </c>
      <c r="F30" s="20" t="s">
        <v>81</v>
      </c>
      <c r="G30" s="19" t="s">
        <v>78</v>
      </c>
      <c r="H30" s="19" t="s">
        <v>50</v>
      </c>
      <c r="I30" s="19" t="s">
        <v>47</v>
      </c>
      <c r="J30" s="22">
        <v>105404</v>
      </c>
      <c r="K30" s="5">
        <v>6911.9999905126942</v>
      </c>
      <c r="L30" s="22">
        <f>+Tabla7[[#This Row],[VALOR UNITARIO]]*Tabla7[[#This Row],[META_SUR]]</f>
        <v>728552447</v>
      </c>
      <c r="M30" s="41">
        <f>+Tabla7[[#This Row],[META_SUR]]*20.63/100</f>
        <v>1425.9455980427688</v>
      </c>
      <c r="N30" s="42">
        <f>+Tabla7[[#This Row],[META_SUR]]*21.88/100</f>
        <v>1512.3455979241774</v>
      </c>
      <c r="O30" s="42">
        <f>+Tabla7[[#This Row],[META_SUR]]*51.25/100</f>
        <v>3542.3999951377559</v>
      </c>
      <c r="P30" s="42">
        <f>+Tabla7[[#This Row],[META_SUR]]*6.25/100</f>
        <v>431.99999940704333</v>
      </c>
      <c r="Q30" s="42"/>
      <c r="R30" s="42"/>
      <c r="S30" s="42">
        <v>0</v>
      </c>
      <c r="T30" s="43">
        <v>0</v>
      </c>
      <c r="U30" s="28">
        <f>+Tabla7[[#This Row],[META_TUNJUELITO]]+Tabla7[[#This Row],[META_USME]]+Tabla7[[#This Row],[META_CIUDAD_BOLIVAR]]+Tabla7[[#This Row],[META_SUMAPAZ]]+Tabla7[[#This Row],[META_]]+Tabla7[[#This Row],[META_2]]+Tabla7[[#This Row],[META_SUBRED]]+Tabla7[[#This Row],[META_DISTRITO]]</f>
        <v>6912.6911905117458</v>
      </c>
      <c r="V30" s="29">
        <f>+Tabla7[[#This Row],[META_SUR]]-Tabla7[[#This Row],[META_TOTAL]]</f>
        <v>-0.69119999905160512</v>
      </c>
      <c r="W30" s="30">
        <f>+Tabla7[[#This Row],[VALOR UNITARIO]]*Tabla7[[#This Row],[META_TUNJUELITO]]</f>
        <v>150300369.8161</v>
      </c>
      <c r="X30" s="31">
        <f>+Tabla7[[#This Row],[META_USME]]*Tabla7[[#This Row],[VALOR UNITARIO]]</f>
        <v>159407275.40359998</v>
      </c>
      <c r="Y30" s="31">
        <f>+Tabla7[[#This Row],[META_CIUDAD_BOLIVAR]]*Tabla7[[#This Row],[VALOR UNITARIO]]</f>
        <v>373383129.08750004</v>
      </c>
      <c r="Z30" s="31">
        <f>+Tabla7[[#This Row],[META_SUMAPAZ]]*Tabla7[[#This Row],[VALOR UNITARIO]]</f>
        <v>45534527.937499993</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Row],[$_TUNJUELITO]:[$_DISTRITO]])</f>
        <v>728625302.24469995</v>
      </c>
      <c r="AF30" s="32">
        <f>+Tabla7[[#This Row],[$_SUR]]-Tabla7[[#This Row],[$_TOTAL]]</f>
        <v>-72855.244699954987</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f>
        <v>75180673</v>
      </c>
      <c r="M31" s="41">
        <f>+Tabla7[[#This Row],[META_SUR]]*20.63/100</f>
        <v>277.2672036880117</v>
      </c>
      <c r="N31" s="42">
        <f>+Tabla7[[#This Row],[META_SUR]]*21.88/100</f>
        <v>294.06720391147337</v>
      </c>
      <c r="O31" s="42">
        <f>+Tabla7[[#This Row],[META_SUR]]*51.25/100</f>
        <v>688.80000916192921</v>
      </c>
      <c r="P31" s="42">
        <f>+Tabla7[[#This Row],[META_SUR]]*6.25/100</f>
        <v>84.000001117308443</v>
      </c>
      <c r="Q31" s="42"/>
      <c r="R31" s="42"/>
      <c r="S31" s="42">
        <v>0</v>
      </c>
      <c r="T31" s="43">
        <v>0</v>
      </c>
      <c r="U31" s="28">
        <f>+Tabla7[[#This Row],[META_TUNJUELITO]]+Tabla7[[#This Row],[META_USME]]+Tabla7[[#This Row],[META_CIUDAD_BOLIVAR]]+Tabla7[[#This Row],[META_SUMAPAZ]]+Tabla7[[#This Row],[META_]]+Tabla7[[#This Row],[META_2]]+Tabla7[[#This Row],[META_SUBRED]]+Tabla7[[#This Row],[META_DISTRITO]]</f>
        <v>1344.1344178787226</v>
      </c>
      <c r="V31" s="29">
        <f>+Tabla7[[#This Row],[META_SUR]]-Tabla7[[#This Row],[META_TOTAL]]</f>
        <v>-0.13440000178752598</v>
      </c>
      <c r="W31" s="30">
        <f>+Tabla7[[#This Row],[VALOR UNITARIO]]*Tabla7[[#This Row],[META_TUNJUELITO]]</f>
        <v>15509772.839899998</v>
      </c>
      <c r="X31" s="31">
        <f>+Tabla7[[#This Row],[META_USME]]*Tabla7[[#This Row],[VALOR UNITARIO]]</f>
        <v>16449531.252399998</v>
      </c>
      <c r="Y31" s="31">
        <f>+Tabla7[[#This Row],[META_CIUDAD_BOLIVAR]]*Tabla7[[#This Row],[VALOR UNITARIO]]</f>
        <v>38530094.912499994</v>
      </c>
      <c r="Z31" s="31">
        <f>+Tabla7[[#This Row],[META_SUMAPAZ]]*Tabla7[[#This Row],[VALOR UNITARIO]]</f>
        <v>4698792.0625</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Row],[$_TUNJUELITO]:[$_DISTRITO]])</f>
        <v>75188191.067299992</v>
      </c>
      <c r="AF31" s="32">
        <f>+Tabla7[[#This Row],[$_SUR]]-Tabla7[[#This Row],[$_TOTAL]]</f>
        <v>-7518.0672999918461</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f>
        <v>0</v>
      </c>
      <c r="M32" s="41">
        <f>+Tabla7[[#This Row],[META_SUR]]*20.63/100</f>
        <v>0</v>
      </c>
      <c r="N32" s="42">
        <f>+Tabla7[[#This Row],[META_SUR]]*21.88/100</f>
        <v>0</v>
      </c>
      <c r="O32" s="42">
        <f>+Tabla7[[#This Row],[META_SUR]]*51.25/100</f>
        <v>0</v>
      </c>
      <c r="P32" s="42">
        <f>+Tabla7[[#This Row],[META_SUR]]*6.25/100</f>
        <v>0</v>
      </c>
      <c r="Q32" s="42"/>
      <c r="R32" s="42"/>
      <c r="S32" s="42"/>
      <c r="T32" s="43"/>
      <c r="U32" s="28">
        <f>+Tabla7[[#This Row],[META_TUNJUELITO]]+Tabla7[[#This Row],[META_USME]]+Tabla7[[#This Row],[META_CIUDAD_BOLIVAR]]+Tabla7[[#This Row],[META_SUMAPAZ]]+Tabla7[[#This Row],[META_]]+Tabla7[[#This Row],[META_2]]+Tabla7[[#This Row],[META_SUBRED]]+Tabla7[[#This Row],[META_DISTRITO]]</f>
        <v>0</v>
      </c>
      <c r="V32" s="29">
        <f>+Tabla7[[#This Row],[META_SUR]]-Tabla7[[#This Row],[META_TOTAL]]</f>
        <v>0</v>
      </c>
      <c r="W32" s="30">
        <f>+Tabla7[[#This Row],[VALOR UNITARIO]]*Tabla7[[#This Row],[META_TUNJUELITO]]</f>
        <v>0</v>
      </c>
      <c r="X32" s="31">
        <f>+Tabla7[[#This Row],[META_USME]]*Tabla7[[#This Row],[VALOR UNITARIO]]</f>
        <v>0</v>
      </c>
      <c r="Y32" s="31">
        <f>+Tabla7[[#This Row],[META_CIUDAD_BOLIVAR]]*Tabla7[[#This Row],[VALOR UNITARIO]]</f>
        <v>0</v>
      </c>
      <c r="Z32" s="31">
        <f>+Tabla7[[#This Row],[META_SUMAPAZ]]*Tabla7[[#This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Row],[$_TUNJUELITO]:[$_DISTRITO]])</f>
        <v>0</v>
      </c>
      <c r="AF32" s="32">
        <f>+Tabla7[[#This Row],[$_SUR]]-Tabla7[[#This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f>
        <v>0</v>
      </c>
      <c r="M33" s="41">
        <f>+Tabla7[[#This Row],[META_SUR]]*20.63/100</f>
        <v>0</v>
      </c>
      <c r="N33" s="42">
        <f>+Tabla7[[#This Row],[META_SUR]]*21.88/100</f>
        <v>0</v>
      </c>
      <c r="O33" s="42">
        <f>+Tabla7[[#This Row],[META_SUR]]*51.25/100</f>
        <v>0</v>
      </c>
      <c r="P33" s="42">
        <f>+Tabla7[[#This Row],[META_SUR]]*6.25/100</f>
        <v>0</v>
      </c>
      <c r="Q33" s="42"/>
      <c r="R33" s="42"/>
      <c r="S33" s="42"/>
      <c r="T33" s="43"/>
      <c r="U33" s="28">
        <f>+Tabla7[[#This Row],[META_TUNJUELITO]]+Tabla7[[#This Row],[META_USME]]+Tabla7[[#This Row],[META_CIUDAD_BOLIVAR]]+Tabla7[[#This Row],[META_SUMAPAZ]]+Tabla7[[#This Row],[META_]]+Tabla7[[#This Row],[META_2]]+Tabla7[[#This Row],[META_SUBRED]]+Tabla7[[#This Row],[META_DISTRITO]]</f>
        <v>0</v>
      </c>
      <c r="V33" s="29">
        <f>+Tabla7[[#This Row],[META_SUR]]-Tabla7[[#This Row],[META_TOTAL]]</f>
        <v>0</v>
      </c>
      <c r="W33" s="30">
        <f>+Tabla7[[#This Row],[VALOR UNITARIO]]*Tabla7[[#This Row],[META_TUNJUELITO]]</f>
        <v>0</v>
      </c>
      <c r="X33" s="31">
        <f>+Tabla7[[#This Row],[META_USME]]*Tabla7[[#This Row],[VALOR UNITARIO]]</f>
        <v>0</v>
      </c>
      <c r="Y33" s="31">
        <f>+Tabla7[[#This Row],[META_CIUDAD_BOLIVAR]]*Tabla7[[#This Row],[VALOR UNITARIO]]</f>
        <v>0</v>
      </c>
      <c r="Z33" s="31">
        <f>+Tabla7[[#This Row],[META_SUMAPAZ]]*Tabla7[[#This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Row],[$_TUNJUELITO]:[$_DISTRITO]])</f>
        <v>0</v>
      </c>
      <c r="AF33" s="32">
        <f>+Tabla7[[#This Row],[$_SUR]]-Tabla7[[#This Row],[$_TOTAL]]</f>
        <v>0</v>
      </c>
    </row>
    <row r="34" spans="1:32" ht="25.5" hidden="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f>
        <v>105293448</v>
      </c>
      <c r="M34" s="41">
        <f>+Tabla7[[#This Row],[META_SUR]]*20.63/100</f>
        <v>120.47920000000001</v>
      </c>
      <c r="N34" s="42">
        <f>+Tabla7[[#This Row],[META_SUR]]*21.88/100</f>
        <v>127.7792</v>
      </c>
      <c r="O34" s="42">
        <f>+Tabla7[[#This Row],[META_SUR]]*51.25/100</f>
        <v>299.3</v>
      </c>
      <c r="P34" s="42">
        <f>+Tabla7[[#This Row],[META_SUR]]*6.25/100</f>
        <v>36.5</v>
      </c>
      <c r="Q34" s="42"/>
      <c r="R34" s="42"/>
      <c r="S34" s="42">
        <v>0</v>
      </c>
      <c r="T34" s="43">
        <v>0</v>
      </c>
      <c r="U34" s="28">
        <f>+Tabla7[[#This Row],[META_TUNJUELITO]]+Tabla7[[#This Row],[META_USME]]+Tabla7[[#This Row],[META_CIUDAD_BOLIVAR]]+Tabla7[[#This Row],[META_SUMAPAZ]]+Tabla7[[#This Row],[META_]]+Tabla7[[#This Row],[META_2]]+Tabla7[[#This Row],[META_SUBRED]]+Tabla7[[#This Row],[META_DISTRITO]]</f>
        <v>584.05840000000001</v>
      </c>
      <c r="V34" s="29">
        <f>+Tabla7[[#This Row],[META_SUR]]-Tabla7[[#This Row],[META_TOTAL]]</f>
        <v>-5.8400000000006003E-2</v>
      </c>
      <c r="W34" s="30">
        <f>+Tabla7[[#This Row],[VALOR UNITARIO]]*Tabla7[[#This Row],[META_TUNJUELITO]]</f>
        <v>21722038.3224</v>
      </c>
      <c r="X34" s="31">
        <f>+Tabla7[[#This Row],[META_USME]]*Tabla7[[#This Row],[VALOR UNITARIO]]</f>
        <v>23038206.422400001</v>
      </c>
      <c r="Y34" s="31">
        <f>+Tabla7[[#This Row],[META_CIUDAD_BOLIVAR]]*Tabla7[[#This Row],[VALOR UNITARIO]]</f>
        <v>53962892.100000001</v>
      </c>
      <c r="Z34" s="31">
        <f>+Tabla7[[#This Row],[META_SUMAPAZ]]*Tabla7[[#This Row],[VALOR UNITARIO]]</f>
        <v>6580840.5</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Row],[$_TUNJUELITO]:[$_DISTRITO]])</f>
        <v>105303977.3448</v>
      </c>
      <c r="AF34" s="32">
        <f>+Tabla7[[#This Row],[$_SUR]]-Tabla7[[#This Row],[$_TOTAL]]</f>
        <v>-10529.344799995422</v>
      </c>
    </row>
    <row r="35" spans="1:32" ht="38.25" hidden="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f>
        <v>25297080</v>
      </c>
      <c r="M35" s="41">
        <f>+Tabla7[[#This Row],[META_SUR]]*20.63/100</f>
        <v>24.756</v>
      </c>
      <c r="N35" s="42">
        <f>+Tabla7[[#This Row],[META_SUR]]*21.88/100</f>
        <v>26.256</v>
      </c>
      <c r="O35" s="42">
        <f>+Tabla7[[#This Row],[META_SUR]]*51.25/100</f>
        <v>61.5</v>
      </c>
      <c r="P35" s="42">
        <f>+Tabla7[[#This Row],[META_SUR]]*6.25/100</f>
        <v>7.5</v>
      </c>
      <c r="Q35" s="42"/>
      <c r="R35" s="42"/>
      <c r="S35" s="42">
        <v>0</v>
      </c>
      <c r="T35" s="43">
        <v>0</v>
      </c>
      <c r="U35" s="28">
        <f>+Tabla7[[#This Row],[META_TUNJUELITO]]+Tabla7[[#This Row],[META_USME]]+Tabla7[[#This Row],[META_CIUDAD_BOLIVAR]]+Tabla7[[#This Row],[META_SUMAPAZ]]+Tabla7[[#This Row],[META_]]+Tabla7[[#This Row],[META_2]]+Tabla7[[#This Row],[META_SUBRED]]+Tabla7[[#This Row],[META_DISTRITO]]</f>
        <v>120.012</v>
      </c>
      <c r="V35" s="29">
        <f>+Tabla7[[#This Row],[META_SUR]]-Tabla7[[#This Row],[META_TOTAL]]</f>
        <v>-1.2000000000000455E-2</v>
      </c>
      <c r="W35" s="30">
        <f>+Tabla7[[#This Row],[VALOR UNITARIO]]*Tabla7[[#This Row],[META_TUNJUELITO]]</f>
        <v>5218787.6040000003</v>
      </c>
      <c r="X35" s="31">
        <f>+Tabla7[[#This Row],[META_USME]]*Tabla7[[#This Row],[VALOR UNITARIO]]</f>
        <v>5535001.1040000003</v>
      </c>
      <c r="Y35" s="31">
        <f>+Tabla7[[#This Row],[META_CIUDAD_BOLIVAR]]*Tabla7[[#This Row],[VALOR UNITARIO]]</f>
        <v>12964753.5</v>
      </c>
      <c r="Z35" s="31">
        <f>+Tabla7[[#This Row],[META_SUMAPAZ]]*Tabla7[[#This Row],[VALOR UNITARIO]]</f>
        <v>1581067.5</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Row],[$_TUNJUELITO]:[$_DISTRITO]])</f>
        <v>25299609.708000001</v>
      </c>
      <c r="AF35" s="32">
        <f>+Tabla7[[#This Row],[$_SUR]]-Tabla7[[#This Row],[$_TOTAL]]</f>
        <v>-2529.7080000005662</v>
      </c>
    </row>
    <row r="36" spans="1:32" ht="38.25">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f>
        <v>478956911</v>
      </c>
      <c r="M36" s="41">
        <f>+Tabla7[[#This Row],[META_SUR]]*20.63/100</f>
        <v>703.07039853208005</v>
      </c>
      <c r="N36" s="42">
        <f>+Tabla7[[#This Row],[META_SUR]]*21.88/100</f>
        <v>745.67039844313661</v>
      </c>
      <c r="O36" s="42">
        <f>+Tabla7[[#This Row],[META_SUR]]*51.25/100</f>
        <v>1746.5999963533252</v>
      </c>
      <c r="P36" s="42">
        <f>+Tabla7[[#This Row],[META_SUR]]*6.25/100</f>
        <v>212.99999955528358</v>
      </c>
      <c r="Q36" s="42"/>
      <c r="R36" s="42"/>
      <c r="S36" s="42">
        <v>0</v>
      </c>
      <c r="T36" s="43">
        <v>0</v>
      </c>
      <c r="U36" s="28">
        <f>+Tabla7[[#This Row],[META_TUNJUELITO]]+Tabla7[[#This Row],[META_USME]]+Tabla7[[#This Row],[META_CIUDAD_BOLIVAR]]+Tabla7[[#This Row],[META_SUMAPAZ]]+Tabla7[[#This Row],[META_]]+Tabla7[[#This Row],[META_2]]+Tabla7[[#This Row],[META_SUBRED]]+Tabla7[[#This Row],[META_DISTRITO]]</f>
        <v>3408.3407928838251</v>
      </c>
      <c r="V36" s="29">
        <f>+Tabla7[[#This Row],[META_SUR]]-Tabla7[[#This Row],[META_TOTAL]]</f>
        <v>-0.34079999928781035</v>
      </c>
      <c r="W36" s="30">
        <f>+Tabla7[[#This Row],[VALOR UNITARIO]]*Tabla7[[#This Row],[META_TUNJUELITO]]</f>
        <v>98808810.739299998</v>
      </c>
      <c r="X36" s="31">
        <f>+Tabla7[[#This Row],[META_USME]]*Tabla7[[#This Row],[VALOR UNITARIO]]</f>
        <v>104795772.12679997</v>
      </c>
      <c r="Y36" s="31">
        <f>+Tabla7[[#This Row],[META_CIUDAD_BOLIVAR]]*Tabla7[[#This Row],[VALOR UNITARIO]]</f>
        <v>245465416.88749996</v>
      </c>
      <c r="Z36" s="31">
        <f>+Tabla7[[#This Row],[META_SUMAPAZ]]*Tabla7[[#This Row],[VALOR UNITARIO]]</f>
        <v>29934806.9375</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Row],[$_TUNJUELITO]:[$_DISTRITO]])</f>
        <v>479004806.69109988</v>
      </c>
      <c r="AF36" s="32">
        <f>+Tabla7[[#This Row],[$_SUR]]-Tabla7[[#This Row],[$_TOTAL]]</f>
        <v>-47895.691099882126</v>
      </c>
    </row>
    <row r="37" spans="1:32" ht="51" hidden="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f>
        <v>175421570</v>
      </c>
      <c r="M37" s="41">
        <f>+Tabla7[[#This Row],[META_SUR]]*20.63/100</f>
        <v>485.21760553201756</v>
      </c>
      <c r="N37" s="42">
        <f>+Tabla7[[#This Row],[META_SUR]]*21.88/100</f>
        <v>514.61760586721005</v>
      </c>
      <c r="O37" s="42">
        <f>+Tabla7[[#This Row],[META_SUR]]*51.25/100</f>
        <v>1205.4000137428939</v>
      </c>
      <c r="P37" s="42">
        <f>+Tabla7[[#This Row],[META_SUR]]*6.25/100</f>
        <v>147.00000167596266</v>
      </c>
      <c r="Q37" s="42"/>
      <c r="R37" s="42"/>
      <c r="S37" s="42">
        <v>0</v>
      </c>
      <c r="T37" s="43">
        <v>0</v>
      </c>
      <c r="U37" s="28">
        <f>+Tabla7[[#This Row],[META_TUNJUELITO]]+Tabla7[[#This Row],[META_USME]]+Tabla7[[#This Row],[META_CIUDAD_BOLIVAR]]+Tabla7[[#This Row],[META_SUMAPAZ]]+Tabla7[[#This Row],[META_]]+Tabla7[[#This Row],[META_2]]+Tabla7[[#This Row],[META_SUBRED]]+Tabla7[[#This Row],[META_DISTRITO]]</f>
        <v>2352.2352268180844</v>
      </c>
      <c r="V37" s="29">
        <f>+Tabla7[[#This Row],[META_SUR]]-Tabla7[[#This Row],[META_TOTAL]]</f>
        <v>-0.23520000268172225</v>
      </c>
      <c r="W37" s="30">
        <f>+Tabla7[[#This Row],[VALOR UNITARIO]]*Tabla7[[#This Row],[META_TUNJUELITO]]</f>
        <v>36189469.890999995</v>
      </c>
      <c r="X37" s="31">
        <f>+Tabla7[[#This Row],[META_USME]]*Tabla7[[#This Row],[VALOR UNITARIO]]</f>
        <v>38382239.515999995</v>
      </c>
      <c r="Y37" s="31">
        <f>+Tabla7[[#This Row],[META_CIUDAD_BOLIVAR]]*Tabla7[[#This Row],[VALOR UNITARIO]]</f>
        <v>89903554.625</v>
      </c>
      <c r="Z37" s="31">
        <f>+Tabla7[[#This Row],[META_SUMAPAZ]]*Tabla7[[#This Row],[VALOR UNITARIO]]</f>
        <v>10963848.125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Row],[$_TUNJUELITO]:[$_DISTRITO]])</f>
        <v>175439112.15700001</v>
      </c>
      <c r="AF37" s="32">
        <f>+Tabla7[[#This Row],[$_SUR]]-Tabla7[[#This Row],[$_TOTAL]]</f>
        <v>-17542.157000005245</v>
      </c>
    </row>
    <row r="38" spans="1:32" ht="38.25" hidden="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f>
        <v>185866272</v>
      </c>
      <c r="M38" s="41">
        <f>+Tabla7[[#This Row],[META_SUR]]*20.63/100</f>
        <v>178.2432</v>
      </c>
      <c r="N38" s="42">
        <f>+Tabla7[[#This Row],[META_SUR]]*21.88/100</f>
        <v>189.04319999999998</v>
      </c>
      <c r="O38" s="42">
        <f>+Tabla7[[#This Row],[META_SUR]]*51.25/100</f>
        <v>442.8</v>
      </c>
      <c r="P38" s="42">
        <f>+Tabla7[[#This Row],[META_SUR]]*6.25/100</f>
        <v>54</v>
      </c>
      <c r="Q38" s="42"/>
      <c r="R38" s="42"/>
      <c r="S38" s="42">
        <v>0</v>
      </c>
      <c r="T38" s="43">
        <v>0</v>
      </c>
      <c r="U38" s="28">
        <f>+Tabla7[[#This Row],[META_TUNJUELITO]]+Tabla7[[#This Row],[META_USME]]+Tabla7[[#This Row],[META_CIUDAD_BOLIVAR]]+Tabla7[[#This Row],[META_SUMAPAZ]]+Tabla7[[#This Row],[META_]]+Tabla7[[#This Row],[META_2]]+Tabla7[[#This Row],[META_SUBRED]]+Tabla7[[#This Row],[META_DISTRITO]]</f>
        <v>864.08639999999991</v>
      </c>
      <c r="V38" s="29">
        <f>+Tabla7[[#This Row],[META_SUR]]-Tabla7[[#This Row],[META_TOTAL]]</f>
        <v>-8.6399999999912325E-2</v>
      </c>
      <c r="W38" s="30">
        <f>+Tabla7[[#This Row],[VALOR UNITARIO]]*Tabla7[[#This Row],[META_TUNJUELITO]]</f>
        <v>38344211.913599998</v>
      </c>
      <c r="X38" s="31">
        <f>+Tabla7[[#This Row],[META_USME]]*Tabla7[[#This Row],[VALOR UNITARIO]]</f>
        <v>40667540.313599996</v>
      </c>
      <c r="Y38" s="31">
        <f>+Tabla7[[#This Row],[META_CIUDAD_BOLIVAR]]*Tabla7[[#This Row],[VALOR UNITARIO]]</f>
        <v>95256464.400000006</v>
      </c>
      <c r="Z38" s="31">
        <f>+Tabla7[[#This Row],[META_SUMAPAZ]]*Tabla7[[#This Row],[VALOR UNITARIO]]</f>
        <v>11616642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Row],[$_TUNJUELITO]:[$_DISTRITO]])</f>
        <v>185884858.62720001</v>
      </c>
      <c r="AF38" s="32">
        <f>+Tabla7[[#This Row],[$_SUR]]-Tabla7[[#This Row],[$_TOTAL]]</f>
        <v>-18586.627200007439</v>
      </c>
    </row>
    <row r="39" spans="1:32" ht="38.25" hidden="1">
      <c r="A39" s="19" t="s">
        <v>73</v>
      </c>
      <c r="B39" s="20" t="s">
        <v>74</v>
      </c>
      <c r="C39" s="20" t="s">
        <v>75</v>
      </c>
      <c r="D39" s="21">
        <v>29</v>
      </c>
      <c r="E39" s="20" t="s">
        <v>91</v>
      </c>
      <c r="F39" s="20" t="s">
        <v>77</v>
      </c>
      <c r="G39" s="19" t="s">
        <v>78</v>
      </c>
      <c r="H39" s="19" t="s">
        <v>67</v>
      </c>
      <c r="I39" s="19" t="s">
        <v>47</v>
      </c>
      <c r="J39" s="22">
        <v>140539</v>
      </c>
      <c r="K39" s="5">
        <v>0</v>
      </c>
      <c r="L39" s="22">
        <f>+Tabla7[[#This Row],[VALOR UNITARIO]]*Tabla7[[#This Row],[META_SUR]]</f>
        <v>0</v>
      </c>
      <c r="M39" s="41">
        <f>+Tabla7[[#This Row],[META_SUR]]*20.63/100</f>
        <v>0</v>
      </c>
      <c r="N39" s="42">
        <f>+Tabla7[[#This Row],[META_SUR]]*21.88/100</f>
        <v>0</v>
      </c>
      <c r="O39" s="42">
        <f>+Tabla7[[#This Row],[META_SUR]]*51.25/100</f>
        <v>0</v>
      </c>
      <c r="P39" s="42">
        <f>+Tabla7[[#This Row],[META_SUR]]*6.25/100</f>
        <v>0</v>
      </c>
      <c r="Q39" s="42"/>
      <c r="R39" s="42"/>
      <c r="S39" s="42"/>
      <c r="T39" s="43"/>
      <c r="U39" s="28">
        <f>+Tabla7[[#This Row],[META_TUNJUELITO]]+Tabla7[[#This Row],[META_USME]]+Tabla7[[#This Row],[META_CIUDAD_BOLIVAR]]+Tabla7[[#This Row],[META_SUMAPAZ]]+Tabla7[[#This Row],[META_]]+Tabla7[[#This Row],[META_2]]+Tabla7[[#This Row],[META_SUBRED]]+Tabla7[[#This Row],[META_DISTRITO]]</f>
        <v>0</v>
      </c>
      <c r="V39" s="29">
        <f>+Tabla7[[#This Row],[META_SUR]]-Tabla7[[#This Row],[META_TOTAL]]</f>
        <v>0</v>
      </c>
      <c r="W39" s="30">
        <f>+Tabla7[[#This Row],[VALOR UNITARIO]]*Tabla7[[#This Row],[META_TUNJUELITO]]</f>
        <v>0</v>
      </c>
      <c r="X39" s="31">
        <f>+Tabla7[[#This Row],[META_USME]]*Tabla7[[#This Row],[VALOR UNITARIO]]</f>
        <v>0</v>
      </c>
      <c r="Y39" s="31">
        <f>+Tabla7[[#This Row],[META_CIUDAD_BOLIVAR]]*Tabla7[[#This Row],[VALOR UNITARIO]]</f>
        <v>0</v>
      </c>
      <c r="Z39" s="31">
        <f>+Tabla7[[#This Row],[META_SUMAPAZ]]*Tabla7[[#This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Row],[$_TUNJUELITO]:[$_DISTRITO]])</f>
        <v>0</v>
      </c>
      <c r="AF39" s="32">
        <f>+Tabla7[[#This Row],[$_SUR]]-Tabla7[[#This Row],[$_TOTAL]]</f>
        <v>0</v>
      </c>
    </row>
    <row r="40" spans="1:32" ht="38.25" hidden="1">
      <c r="A40" s="19" t="s">
        <v>73</v>
      </c>
      <c r="B40" s="20" t="s">
        <v>74</v>
      </c>
      <c r="C40" s="20" t="s">
        <v>75</v>
      </c>
      <c r="D40" s="21">
        <v>30</v>
      </c>
      <c r="E40" s="20" t="s">
        <v>92</v>
      </c>
      <c r="F40" s="20" t="s">
        <v>77</v>
      </c>
      <c r="G40" s="19" t="s">
        <v>78</v>
      </c>
      <c r="H40" s="19" t="s">
        <v>67</v>
      </c>
      <c r="I40" s="19" t="s">
        <v>47</v>
      </c>
      <c r="J40" s="22">
        <v>74584</v>
      </c>
      <c r="K40" s="5">
        <v>0</v>
      </c>
      <c r="L40" s="22">
        <f>+Tabla7[[#This Row],[VALOR UNITARIO]]*Tabla7[[#This Row],[META_SUR]]</f>
        <v>0</v>
      </c>
      <c r="M40" s="41">
        <f>+Tabla7[[#This Row],[META_SUR]]*20.63/100</f>
        <v>0</v>
      </c>
      <c r="N40" s="42">
        <f>+Tabla7[[#This Row],[META_SUR]]*21.88/100</f>
        <v>0</v>
      </c>
      <c r="O40" s="42">
        <f>+Tabla7[[#This Row],[META_SUR]]*51.25/100</f>
        <v>0</v>
      </c>
      <c r="P40" s="42">
        <f>+Tabla7[[#This Row],[META_SUR]]*6.25/100</f>
        <v>0</v>
      </c>
      <c r="Q40" s="42"/>
      <c r="R40" s="42"/>
      <c r="S40" s="42"/>
      <c r="T40" s="43"/>
      <c r="U40" s="28">
        <f>+Tabla7[[#This Row],[META_TUNJUELITO]]+Tabla7[[#This Row],[META_USME]]+Tabla7[[#This Row],[META_CIUDAD_BOLIVAR]]+Tabla7[[#This Row],[META_SUMAPAZ]]+Tabla7[[#This Row],[META_]]+Tabla7[[#This Row],[META_2]]+Tabla7[[#This Row],[META_SUBRED]]+Tabla7[[#This Row],[META_DISTRITO]]</f>
        <v>0</v>
      </c>
      <c r="V40" s="29">
        <f>+Tabla7[[#This Row],[META_SUR]]-Tabla7[[#This Row],[META_TOTAL]]</f>
        <v>0</v>
      </c>
      <c r="W40" s="30">
        <f>+Tabla7[[#This Row],[VALOR UNITARIO]]*Tabla7[[#This Row],[META_TUNJUELITO]]</f>
        <v>0</v>
      </c>
      <c r="X40" s="31">
        <f>+Tabla7[[#This Row],[META_USME]]*Tabla7[[#This Row],[VALOR UNITARIO]]</f>
        <v>0</v>
      </c>
      <c r="Y40" s="31">
        <f>+Tabla7[[#This Row],[META_CIUDAD_BOLIVAR]]*Tabla7[[#This Row],[VALOR UNITARIO]]</f>
        <v>0</v>
      </c>
      <c r="Z40" s="31">
        <f>+Tabla7[[#This Row],[META_SUMAPAZ]]*Tabla7[[#This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Row],[$_TUNJUELITO]:[$_DISTRITO]])</f>
        <v>0</v>
      </c>
      <c r="AF40" s="32">
        <f>+Tabla7[[#This Row],[$_SUR]]-Tabla7[[#This Row],[$_TOTAL]]</f>
        <v>0</v>
      </c>
    </row>
    <row r="41" spans="1:32" ht="25.5" hidden="1">
      <c r="A41" s="19" t="s">
        <v>73</v>
      </c>
      <c r="B41" s="20" t="s">
        <v>74</v>
      </c>
      <c r="C41" s="20" t="s">
        <v>75</v>
      </c>
      <c r="D41" s="21">
        <v>31</v>
      </c>
      <c r="E41" s="20" t="s">
        <v>93</v>
      </c>
      <c r="F41" s="20" t="s">
        <v>77</v>
      </c>
      <c r="G41" s="19" t="s">
        <v>78</v>
      </c>
      <c r="H41" s="19" t="s">
        <v>50</v>
      </c>
      <c r="I41" s="19" t="s">
        <v>65</v>
      </c>
      <c r="J41" s="22">
        <v>215123</v>
      </c>
      <c r="K41" s="5">
        <v>95.99999535149658</v>
      </c>
      <c r="L41" s="22">
        <f>+Tabla7[[#This Row],[VALOR UNITARIO]]*Tabla7[[#This Row],[META_SUR]]</f>
        <v>20651807</v>
      </c>
      <c r="M41" s="41">
        <f>+Tabla7[[#This Row],[META_SUR]]*20.63/100</f>
        <v>19.804799041013744</v>
      </c>
      <c r="N41" s="42">
        <f>+Tabla7[[#This Row],[META_SUR]]*21.88/100</f>
        <v>21.004798982907449</v>
      </c>
      <c r="O41" s="42">
        <f>+Tabla7[[#This Row],[META_SUR]]*51.25/100</f>
        <v>49.199997617641991</v>
      </c>
      <c r="P41" s="42">
        <f>+Tabla7[[#This Row],[META_SUR]]*6.25/100</f>
        <v>5.9999997094685362</v>
      </c>
      <c r="Q41" s="42"/>
      <c r="R41" s="42"/>
      <c r="S41" s="42">
        <v>0</v>
      </c>
      <c r="T41" s="43">
        <v>0</v>
      </c>
      <c r="U41" s="28">
        <f>+Tabla7[[#This Row],[META_TUNJUELITO]]+Tabla7[[#This Row],[META_USME]]+Tabla7[[#This Row],[META_CIUDAD_BOLIVAR]]+Tabla7[[#This Row],[META_SUMAPAZ]]+Tabla7[[#This Row],[META_]]+Tabla7[[#This Row],[META_2]]+Tabla7[[#This Row],[META_SUBRED]]+Tabla7[[#This Row],[META_DISTRITO]]</f>
        <v>96.00959535103172</v>
      </c>
      <c r="V41" s="29">
        <f>+Tabla7[[#This Row],[META_SUR]]-Tabla7[[#This Row],[META_TOTAL]]</f>
        <v>-9.5999995351405687E-3</v>
      </c>
      <c r="W41" s="30">
        <f>+Tabla7[[#This Row],[VALOR UNITARIO]]*Tabla7[[#This Row],[META_TUNJUELITO]]</f>
        <v>4260467.7840999998</v>
      </c>
      <c r="X41" s="31">
        <f>+Tabla7[[#This Row],[META_USME]]*Tabla7[[#This Row],[VALOR UNITARIO]]</f>
        <v>4518615.3715999993</v>
      </c>
      <c r="Y41" s="31">
        <f>+Tabla7[[#This Row],[META_CIUDAD_BOLIVAR]]*Tabla7[[#This Row],[VALOR UNITARIO]]</f>
        <v>10584051.087499999</v>
      </c>
      <c r="Z41" s="31">
        <f>+Tabla7[[#This Row],[META_SUMAPAZ]]*Tabla7[[#This Row],[VALOR UNITARIO]]</f>
        <v>1290737.9375</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Row],[$_TUNJUELITO]:[$_DISTRITO]])</f>
        <v>20653872.180699997</v>
      </c>
      <c r="AF41" s="32">
        <f>+Tabla7[[#This Row],[$_SUR]]-Tabla7[[#This Row],[$_TOTAL]]</f>
        <v>-2065.1806999966502</v>
      </c>
    </row>
    <row r="42" spans="1:32" ht="25.5" hidden="1">
      <c r="A42" s="19" t="s">
        <v>73</v>
      </c>
      <c r="B42" s="20" t="s">
        <v>74</v>
      </c>
      <c r="C42" s="20" t="s">
        <v>75</v>
      </c>
      <c r="D42" s="21">
        <v>31</v>
      </c>
      <c r="E42" s="20" t="s">
        <v>93</v>
      </c>
      <c r="F42" s="20" t="s">
        <v>80</v>
      </c>
      <c r="G42" s="19" t="s">
        <v>78</v>
      </c>
      <c r="H42" s="19" t="s">
        <v>50</v>
      </c>
      <c r="I42" s="19" t="s">
        <v>65</v>
      </c>
      <c r="J42" s="22">
        <v>215123</v>
      </c>
      <c r="K42" s="5">
        <v>48</v>
      </c>
      <c r="L42" s="22">
        <f>+Tabla7[[#This Row],[VALOR UNITARIO]]*Tabla7[[#This Row],[META_SUR]]</f>
        <v>10325904</v>
      </c>
      <c r="M42" s="41">
        <f>+Tabla7[[#This Row],[META_SUR]]*20.63/100</f>
        <v>9.9024000000000001</v>
      </c>
      <c r="N42" s="42">
        <f>+Tabla7[[#This Row],[META_SUR]]*21.88/100</f>
        <v>10.5024</v>
      </c>
      <c r="O42" s="42">
        <f>+Tabla7[[#This Row],[META_SUR]]*51.25/100</f>
        <v>24.6</v>
      </c>
      <c r="P42" s="42">
        <f>+Tabla7[[#This Row],[META_SUR]]*6.25/100</f>
        <v>3</v>
      </c>
      <c r="Q42" s="42"/>
      <c r="R42" s="42"/>
      <c r="S42" s="42">
        <v>0</v>
      </c>
      <c r="T42" s="43">
        <v>0</v>
      </c>
      <c r="U42" s="28">
        <f>+Tabla7[[#This Row],[META_TUNJUELITO]]+Tabla7[[#This Row],[META_USME]]+Tabla7[[#This Row],[META_CIUDAD_BOLIVAR]]+Tabla7[[#This Row],[META_SUMAPAZ]]+Tabla7[[#This Row],[META_]]+Tabla7[[#This Row],[META_2]]+Tabla7[[#This Row],[META_SUBRED]]+Tabla7[[#This Row],[META_DISTRITO]]</f>
        <v>48.004800000000003</v>
      </c>
      <c r="V42" s="29">
        <f>+Tabla7[[#This Row],[META_SUR]]-Tabla7[[#This Row],[META_TOTAL]]</f>
        <v>-4.8000000000030241E-3</v>
      </c>
      <c r="W42" s="30">
        <f>+Tabla7[[#This Row],[VALOR UNITARIO]]*Tabla7[[#This Row],[META_TUNJUELITO]]</f>
        <v>2130233.9952000002</v>
      </c>
      <c r="X42" s="31">
        <f>+Tabla7[[#This Row],[META_USME]]*Tabla7[[#This Row],[VALOR UNITARIO]]</f>
        <v>2259307.7952000001</v>
      </c>
      <c r="Y42" s="31">
        <f>+Tabla7[[#This Row],[META_CIUDAD_BOLIVAR]]*Tabla7[[#This Row],[VALOR UNITARIO]]</f>
        <v>5292025.8000000007</v>
      </c>
      <c r="Z42" s="31">
        <f>+Tabla7[[#This Row],[META_SUMAPAZ]]*Tabla7[[#This Row],[VALOR UNITARIO]]</f>
        <v>645369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Row],[$_TUNJUELITO]:[$_DISTRITO]])</f>
        <v>10326936.590400001</v>
      </c>
      <c r="AF42" s="32">
        <f>+Tabla7[[#This Row],[$_SUR]]-Tabla7[[#This Row],[$_TOTAL]]</f>
        <v>-1032.5904000010341</v>
      </c>
    </row>
    <row r="43" spans="1:32" ht="25.5" hidden="1">
      <c r="A43" s="19" t="s">
        <v>73</v>
      </c>
      <c r="B43" s="20" t="s">
        <v>74</v>
      </c>
      <c r="C43" s="20" t="s">
        <v>75</v>
      </c>
      <c r="D43" s="21">
        <v>31</v>
      </c>
      <c r="E43" s="20" t="s">
        <v>93</v>
      </c>
      <c r="F43" s="20" t="s">
        <v>87</v>
      </c>
      <c r="G43" s="19" t="s">
        <v>78</v>
      </c>
      <c r="H43" s="19" t="s">
        <v>50</v>
      </c>
      <c r="I43" s="19" t="s">
        <v>65</v>
      </c>
      <c r="J43" s="22">
        <v>215123</v>
      </c>
      <c r="K43" s="5">
        <v>48</v>
      </c>
      <c r="L43" s="22">
        <f>+Tabla7[[#This Row],[VALOR UNITARIO]]*Tabla7[[#This Row],[META_SUR]]</f>
        <v>10325904</v>
      </c>
      <c r="M43" s="41">
        <f>+Tabla7[[#This Row],[META_SUR]]*20.63/100</f>
        <v>9.9024000000000001</v>
      </c>
      <c r="N43" s="42">
        <f>+Tabla7[[#This Row],[META_SUR]]*21.88/100</f>
        <v>10.5024</v>
      </c>
      <c r="O43" s="42">
        <f>+Tabla7[[#This Row],[META_SUR]]*51.25/100</f>
        <v>24.6</v>
      </c>
      <c r="P43" s="42">
        <f>+Tabla7[[#This Row],[META_SUR]]*6.25/100</f>
        <v>3</v>
      </c>
      <c r="Q43" s="42"/>
      <c r="R43" s="42"/>
      <c r="S43" s="42">
        <v>0</v>
      </c>
      <c r="T43" s="43">
        <v>0</v>
      </c>
      <c r="U43" s="28">
        <f>+Tabla7[[#This Row],[META_TUNJUELITO]]+Tabla7[[#This Row],[META_USME]]+Tabla7[[#This Row],[META_CIUDAD_BOLIVAR]]+Tabla7[[#This Row],[META_SUMAPAZ]]+Tabla7[[#This Row],[META_]]+Tabla7[[#This Row],[META_2]]+Tabla7[[#This Row],[META_SUBRED]]+Tabla7[[#This Row],[META_DISTRITO]]</f>
        <v>48.004800000000003</v>
      </c>
      <c r="V43" s="29">
        <f>+Tabla7[[#This Row],[META_SUR]]-Tabla7[[#This Row],[META_TOTAL]]</f>
        <v>-4.8000000000030241E-3</v>
      </c>
      <c r="W43" s="30">
        <f>+Tabla7[[#This Row],[VALOR UNITARIO]]*Tabla7[[#This Row],[META_TUNJUELITO]]</f>
        <v>2130233.9952000002</v>
      </c>
      <c r="X43" s="31">
        <f>+Tabla7[[#This Row],[META_USME]]*Tabla7[[#This Row],[VALOR UNITARIO]]</f>
        <v>2259307.7952000001</v>
      </c>
      <c r="Y43" s="31">
        <f>+Tabla7[[#This Row],[META_CIUDAD_BOLIVAR]]*Tabla7[[#This Row],[VALOR UNITARIO]]</f>
        <v>5292025.8000000007</v>
      </c>
      <c r="Z43" s="31">
        <f>+Tabla7[[#This Row],[META_SUMAPAZ]]*Tabla7[[#This Row],[VALOR UNITARIO]]</f>
        <v>645369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Row],[$_TUNJUELITO]:[$_DISTRITO]])</f>
        <v>10326936.590400001</v>
      </c>
      <c r="AF43" s="32">
        <f>+Tabla7[[#This Row],[$_SUR]]-Tabla7[[#This Row],[$_TOTAL]]</f>
        <v>-1032.5904000010341</v>
      </c>
    </row>
    <row r="44" spans="1:32" ht="25.5" hidden="1">
      <c r="A44" s="19" t="s">
        <v>73</v>
      </c>
      <c r="B44" s="20" t="s">
        <v>74</v>
      </c>
      <c r="C44" s="20" t="s">
        <v>75</v>
      </c>
      <c r="D44" s="21">
        <v>31</v>
      </c>
      <c r="E44" s="20" t="s">
        <v>93</v>
      </c>
      <c r="F44" s="20" t="s">
        <v>81</v>
      </c>
      <c r="G44" s="19" t="s">
        <v>78</v>
      </c>
      <c r="H44" s="19" t="s">
        <v>50</v>
      </c>
      <c r="I44" s="19" t="s">
        <v>65</v>
      </c>
      <c r="J44" s="22">
        <v>215123</v>
      </c>
      <c r="K44" s="5">
        <v>48</v>
      </c>
      <c r="L44" s="22">
        <f>+Tabla7[[#This Row],[VALOR UNITARIO]]*Tabla7[[#This Row],[META_SUR]]</f>
        <v>10325904</v>
      </c>
      <c r="M44" s="41">
        <f>+Tabla7[[#This Row],[META_SUR]]*20.63/100</f>
        <v>9.9024000000000001</v>
      </c>
      <c r="N44" s="42">
        <f>+Tabla7[[#This Row],[META_SUR]]*21.88/100</f>
        <v>10.5024</v>
      </c>
      <c r="O44" s="42">
        <f>+Tabla7[[#This Row],[META_SUR]]*51.25/100</f>
        <v>24.6</v>
      </c>
      <c r="P44" s="42">
        <f>+Tabla7[[#This Row],[META_SUR]]*6.25/100</f>
        <v>3</v>
      </c>
      <c r="Q44" s="42"/>
      <c r="R44" s="42"/>
      <c r="S44" s="42">
        <v>0</v>
      </c>
      <c r="T44" s="43">
        <v>0</v>
      </c>
      <c r="U44" s="28">
        <f>+Tabla7[[#This Row],[META_TUNJUELITO]]+Tabla7[[#This Row],[META_USME]]+Tabla7[[#This Row],[META_CIUDAD_BOLIVAR]]+Tabla7[[#This Row],[META_SUMAPAZ]]+Tabla7[[#This Row],[META_]]+Tabla7[[#This Row],[META_2]]+Tabla7[[#This Row],[META_SUBRED]]+Tabla7[[#This Row],[META_DISTRITO]]</f>
        <v>48.004800000000003</v>
      </c>
      <c r="V44" s="29">
        <f>+Tabla7[[#This Row],[META_SUR]]-Tabla7[[#This Row],[META_TOTAL]]</f>
        <v>-4.8000000000030241E-3</v>
      </c>
      <c r="W44" s="30">
        <f>+Tabla7[[#This Row],[VALOR UNITARIO]]*Tabla7[[#This Row],[META_TUNJUELITO]]</f>
        <v>2130233.9952000002</v>
      </c>
      <c r="X44" s="31">
        <f>+Tabla7[[#This Row],[META_USME]]*Tabla7[[#This Row],[VALOR UNITARIO]]</f>
        <v>2259307.7952000001</v>
      </c>
      <c r="Y44" s="31">
        <f>+Tabla7[[#This Row],[META_CIUDAD_BOLIVAR]]*Tabla7[[#This Row],[VALOR UNITARIO]]</f>
        <v>5292025.8000000007</v>
      </c>
      <c r="Z44" s="31">
        <f>+Tabla7[[#This Row],[META_SUMAPAZ]]*Tabla7[[#This Row],[VALOR UNITARIO]]</f>
        <v>645369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Row],[$_TUNJUELITO]:[$_DISTRITO]])</f>
        <v>10326936.590400001</v>
      </c>
      <c r="AF44" s="32">
        <f>+Tabla7[[#This Row],[$_SUR]]-Tabla7[[#This Row],[$_TOTAL]]</f>
        <v>-1032.5904000010341</v>
      </c>
    </row>
    <row r="45" spans="1:32" ht="38.25" hidden="1">
      <c r="A45" s="19" t="s">
        <v>73</v>
      </c>
      <c r="B45" s="20" t="s">
        <v>74</v>
      </c>
      <c r="C45" s="20" t="s">
        <v>75</v>
      </c>
      <c r="D45" s="21">
        <v>32</v>
      </c>
      <c r="E45" s="20" t="s">
        <v>94</v>
      </c>
      <c r="F45" s="20" t="s">
        <v>80</v>
      </c>
      <c r="G45" s="19" t="s">
        <v>78</v>
      </c>
      <c r="H45" s="19" t="s">
        <v>50</v>
      </c>
      <c r="I45" s="19" t="s">
        <v>65</v>
      </c>
      <c r="J45" s="22">
        <v>281078</v>
      </c>
      <c r="K45" s="5">
        <v>1100.0000035577314</v>
      </c>
      <c r="L45" s="22">
        <f>+Tabla7[[#This Row],[VALOR UNITARIO]]*Tabla7[[#This Row],[META_SUR]]</f>
        <v>309185801</v>
      </c>
      <c r="M45" s="41">
        <f>+Tabla7[[#This Row],[META_SUR]]*20.63/100</f>
        <v>226.93000073395996</v>
      </c>
      <c r="N45" s="42">
        <f>+Tabla7[[#This Row],[META_SUR]]*21.88/100</f>
        <v>240.68000077843161</v>
      </c>
      <c r="O45" s="42">
        <f>+Tabla7[[#This Row],[META_SUR]]*51.25/100</f>
        <v>563.75000182333724</v>
      </c>
      <c r="P45" s="42">
        <f>+Tabla7[[#This Row],[META_SUR]]*6.25/100</f>
        <v>68.75000022235821</v>
      </c>
      <c r="Q45" s="42"/>
      <c r="R45" s="42"/>
      <c r="S45" s="42">
        <v>0</v>
      </c>
      <c r="T45" s="43">
        <v>0</v>
      </c>
      <c r="U45" s="28">
        <f>+Tabla7[[#This Row],[META_TUNJUELITO]]+Tabla7[[#This Row],[META_USME]]+Tabla7[[#This Row],[META_CIUDAD_BOLIVAR]]+Tabla7[[#This Row],[META_SUMAPAZ]]+Tabla7[[#This Row],[META_]]+Tabla7[[#This Row],[META_2]]+Tabla7[[#This Row],[META_SUBRED]]+Tabla7[[#This Row],[META_DISTRITO]]</f>
        <v>1100.1100035580871</v>
      </c>
      <c r="V45" s="29">
        <f>+Tabla7[[#This Row],[META_SUR]]-Tabla7[[#This Row],[META_TOTAL]]</f>
        <v>-0.11000000035573976</v>
      </c>
      <c r="W45" s="30">
        <f>+Tabla7[[#This Row],[VALOR UNITARIO]]*Tabla7[[#This Row],[META_TUNJUELITO]]</f>
        <v>63785030.746299997</v>
      </c>
      <c r="X45" s="31">
        <f>+Tabla7[[#This Row],[META_USME]]*Tabla7[[#This Row],[VALOR UNITARIO]]</f>
        <v>67649853.2588</v>
      </c>
      <c r="Y45" s="31">
        <f>+Tabla7[[#This Row],[META_CIUDAD_BOLIVAR]]*Tabla7[[#This Row],[VALOR UNITARIO]]</f>
        <v>158457723.01249999</v>
      </c>
      <c r="Z45" s="31">
        <f>+Tabla7[[#This Row],[META_SUMAPAZ]]*Tabla7[[#This Row],[VALOR UNITARIO]]</f>
        <v>19324112.5625</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Row],[$_TUNJUELITO]:[$_DISTRITO]])</f>
        <v>309216719.5801</v>
      </c>
      <c r="AF45" s="32">
        <f>+Tabla7[[#This Row],[$_SUR]]-Tabla7[[#This Row],[$_TOTAL]]</f>
        <v>-30918.580099999905</v>
      </c>
    </row>
    <row r="46" spans="1:32" ht="51" hidden="1">
      <c r="A46" s="19" t="s">
        <v>73</v>
      </c>
      <c r="B46" s="20" t="s">
        <v>74</v>
      </c>
      <c r="C46" s="20" t="s">
        <v>75</v>
      </c>
      <c r="D46" s="21">
        <v>33</v>
      </c>
      <c r="E46" s="20" t="s">
        <v>95</v>
      </c>
      <c r="F46" s="20" t="s">
        <v>87</v>
      </c>
      <c r="G46" s="19" t="s">
        <v>96</v>
      </c>
      <c r="H46" s="19" t="s">
        <v>50</v>
      </c>
      <c r="I46" s="19" t="s">
        <v>47</v>
      </c>
      <c r="J46" s="22">
        <v>1094110</v>
      </c>
      <c r="K46" s="5">
        <v>36</v>
      </c>
      <c r="L46" s="22">
        <f>+Tabla7[[#This Row],[VALOR UNITARIO]]*Tabla7[[#This Row],[META_SUR]]</f>
        <v>39387960</v>
      </c>
      <c r="M46" s="41">
        <f>+Tabla7[[#This Row],[META_SUR]]*20.63/100</f>
        <v>7.4267999999999992</v>
      </c>
      <c r="N46" s="42">
        <f>+Tabla7[[#This Row],[META_SUR]]*21.88/100</f>
        <v>7.8767999999999994</v>
      </c>
      <c r="O46" s="42">
        <f>+Tabla7[[#This Row],[META_SUR]]*51.25/100</f>
        <v>18.45</v>
      </c>
      <c r="P46" s="42">
        <f>+Tabla7[[#This Row],[META_SUR]]*6.25/100</f>
        <v>2.25</v>
      </c>
      <c r="Q46" s="42"/>
      <c r="R46" s="42"/>
      <c r="S46" s="42">
        <v>0</v>
      </c>
      <c r="T46" s="43">
        <v>0</v>
      </c>
      <c r="U46" s="28">
        <f>+Tabla7[[#This Row],[META_TUNJUELITO]]+Tabla7[[#This Row],[META_USME]]+Tabla7[[#This Row],[META_CIUDAD_BOLIVAR]]+Tabla7[[#This Row],[META_SUMAPAZ]]+Tabla7[[#This Row],[META_]]+Tabla7[[#This Row],[META_2]]+Tabla7[[#This Row],[META_SUBRED]]+Tabla7[[#This Row],[META_DISTRITO]]</f>
        <v>36.003599999999999</v>
      </c>
      <c r="V46" s="29">
        <f>+Tabla7[[#This Row],[META_SUR]]-Tabla7[[#This Row],[META_TOTAL]]</f>
        <v>-3.5999999999987153E-3</v>
      </c>
      <c r="W46" s="30">
        <f>+Tabla7[[#This Row],[VALOR UNITARIO]]*Tabla7[[#This Row],[META_TUNJUELITO]]</f>
        <v>8125736.1479999991</v>
      </c>
      <c r="X46" s="31">
        <f>+Tabla7[[#This Row],[META_USME]]*Tabla7[[#This Row],[VALOR UNITARIO]]</f>
        <v>8618085.648</v>
      </c>
      <c r="Y46" s="31">
        <f>+Tabla7[[#This Row],[META_CIUDAD_BOLIVAR]]*Tabla7[[#This Row],[VALOR UNITARIO]]</f>
        <v>20186329.5</v>
      </c>
      <c r="Z46" s="31">
        <f>+Tabla7[[#This Row],[META_SUMAPAZ]]*Tabla7[[#This Row],[VALOR UNITARIO]]</f>
        <v>2461747.5</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Row],[$_TUNJUELITO]:[$_DISTRITO]])</f>
        <v>39391898.796000004</v>
      </c>
      <c r="AF46" s="32">
        <f>+Tabla7[[#This Row],[$_SUR]]-Tabla7[[#This Row],[$_TOTAL]]</f>
        <v>-3938.7960000038147</v>
      </c>
    </row>
    <row r="47" spans="1:32" ht="51" hidden="1">
      <c r="A47" s="19" t="s">
        <v>73</v>
      </c>
      <c r="B47" s="20" t="s">
        <v>74</v>
      </c>
      <c r="C47" s="20" t="s">
        <v>97</v>
      </c>
      <c r="D47" s="21">
        <v>34</v>
      </c>
      <c r="E47" s="20" t="s">
        <v>98</v>
      </c>
      <c r="F47" s="20" t="s">
        <v>77</v>
      </c>
      <c r="G47" s="19" t="s">
        <v>78</v>
      </c>
      <c r="H47" s="19" t="s">
        <v>50</v>
      </c>
      <c r="I47" s="19" t="s">
        <v>47</v>
      </c>
      <c r="J47" s="22">
        <v>161342</v>
      </c>
      <c r="K47" s="5">
        <v>288</v>
      </c>
      <c r="L47" s="22">
        <f>+Tabla7[[#This Row],[VALOR UNITARIO]]*Tabla7[[#This Row],[META_SUR]]</f>
        <v>46466496</v>
      </c>
      <c r="M47" s="41">
        <f>+Tabla7[[#This Row],[META_SUR]]*20.63/100</f>
        <v>59.414399999999993</v>
      </c>
      <c r="N47" s="42">
        <f>+Tabla7[[#This Row],[META_SUR]]*21.88/100</f>
        <v>63.014399999999995</v>
      </c>
      <c r="O47" s="42">
        <f>+Tabla7[[#This Row],[META_SUR]]*51.25/100</f>
        <v>147.6</v>
      </c>
      <c r="P47" s="42">
        <f>+Tabla7[[#This Row],[META_SUR]]*6.25/100</f>
        <v>18</v>
      </c>
      <c r="Q47" s="42"/>
      <c r="R47" s="42"/>
      <c r="S47" s="42">
        <v>0</v>
      </c>
      <c r="T47" s="43">
        <v>0</v>
      </c>
      <c r="U47" s="28">
        <f>+Tabla7[[#This Row],[META_TUNJUELITO]]+Tabla7[[#This Row],[META_USME]]+Tabla7[[#This Row],[META_CIUDAD_BOLIVAR]]+Tabla7[[#This Row],[META_SUMAPAZ]]+Tabla7[[#This Row],[META_]]+Tabla7[[#This Row],[META_2]]+Tabla7[[#This Row],[META_SUBRED]]+Tabla7[[#This Row],[META_DISTRITO]]</f>
        <v>288.02879999999999</v>
      </c>
      <c r="V47" s="29">
        <f>+Tabla7[[#This Row],[META_SUR]]-Tabla7[[#This Row],[META_TOTAL]]</f>
        <v>-2.8799999999989723E-2</v>
      </c>
      <c r="W47" s="30">
        <f>+Tabla7[[#This Row],[VALOR UNITARIO]]*Tabla7[[#This Row],[META_TUNJUELITO]]</f>
        <v>9586038.1247999985</v>
      </c>
      <c r="X47" s="31">
        <f>+Tabla7[[#This Row],[META_USME]]*Tabla7[[#This Row],[VALOR UNITARIO]]</f>
        <v>10166869.3248</v>
      </c>
      <c r="Y47" s="31">
        <f>+Tabla7[[#This Row],[META_CIUDAD_BOLIVAR]]*Tabla7[[#This Row],[VALOR UNITARIO]]</f>
        <v>23814079.199999999</v>
      </c>
      <c r="Z47" s="31">
        <f>+Tabla7[[#This Row],[META_SUMAPAZ]]*Tabla7[[#This Row],[VALOR UNITARIO]]</f>
        <v>2904156</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Row],[$_TUNJUELITO]:[$_DISTRITO]])</f>
        <v>46471142.649599999</v>
      </c>
      <c r="AF47" s="32">
        <f>+Tabla7[[#This Row],[$_SUR]]-Tabla7[[#This Row],[$_TOTAL]]</f>
        <v>-4646.6495999991894</v>
      </c>
    </row>
    <row r="48" spans="1:32" ht="25.5" hidden="1">
      <c r="A48" s="19" t="s">
        <v>73</v>
      </c>
      <c r="B48" s="20" t="s">
        <v>74</v>
      </c>
      <c r="C48" s="20" t="s">
        <v>75</v>
      </c>
      <c r="D48" s="21">
        <v>35</v>
      </c>
      <c r="E48" s="20" t="s">
        <v>99</v>
      </c>
      <c r="F48" s="20" t="s">
        <v>77</v>
      </c>
      <c r="G48" s="19" t="s">
        <v>78</v>
      </c>
      <c r="H48" s="19" t="s">
        <v>50</v>
      </c>
      <c r="I48" s="19" t="s">
        <v>47</v>
      </c>
      <c r="J48" s="22">
        <v>215123</v>
      </c>
      <c r="K48" s="5">
        <v>360</v>
      </c>
      <c r="L48" s="22">
        <f>+Tabla7[[#This Row],[VALOR UNITARIO]]*Tabla7[[#This Row],[META_SUR]]</f>
        <v>77444280</v>
      </c>
      <c r="M48" s="41">
        <f>+Tabla7[[#This Row],[META_SUR]]*20.63/100</f>
        <v>74.267999999999986</v>
      </c>
      <c r="N48" s="42">
        <f>+Tabla7[[#This Row],[META_SUR]]*21.88/100</f>
        <v>78.767999999999986</v>
      </c>
      <c r="O48" s="42">
        <f>+Tabla7[[#This Row],[META_SUR]]*51.25/100</f>
        <v>184.5</v>
      </c>
      <c r="P48" s="42">
        <f>+Tabla7[[#This Row],[META_SUR]]*6.25/100</f>
        <v>22.5</v>
      </c>
      <c r="Q48" s="42"/>
      <c r="R48" s="42"/>
      <c r="S48" s="42">
        <v>0</v>
      </c>
      <c r="T48" s="43">
        <v>0</v>
      </c>
      <c r="U48" s="28">
        <f>+Tabla7[[#This Row],[META_TUNJUELITO]]+Tabla7[[#This Row],[META_USME]]+Tabla7[[#This Row],[META_CIUDAD_BOLIVAR]]+Tabla7[[#This Row],[META_SUMAPAZ]]+Tabla7[[#This Row],[META_]]+Tabla7[[#This Row],[META_2]]+Tabla7[[#This Row],[META_SUBRED]]+Tabla7[[#This Row],[META_DISTRITO]]</f>
        <v>360.03599999999994</v>
      </c>
      <c r="V48" s="29">
        <f>+Tabla7[[#This Row],[META_SUR]]-Tabla7[[#This Row],[META_TOTAL]]</f>
        <v>-3.5999999999944521E-2</v>
      </c>
      <c r="W48" s="30">
        <f>+Tabla7[[#This Row],[VALOR UNITARIO]]*Tabla7[[#This Row],[META_TUNJUELITO]]</f>
        <v>15976754.963999998</v>
      </c>
      <c r="X48" s="31">
        <f>+Tabla7[[#This Row],[META_USME]]*Tabla7[[#This Row],[VALOR UNITARIO]]</f>
        <v>16944808.463999998</v>
      </c>
      <c r="Y48" s="31">
        <f>+Tabla7[[#This Row],[META_CIUDAD_BOLIVAR]]*Tabla7[[#This Row],[VALOR UNITARIO]]</f>
        <v>39690193.5</v>
      </c>
      <c r="Z48" s="31">
        <f>+Tabla7[[#This Row],[META_SUMAPAZ]]*Tabla7[[#This Row],[VALOR UNITARIO]]</f>
        <v>4840267.5</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Row],[$_TUNJUELITO]:[$_DISTRITO]])</f>
        <v>77452024.428000003</v>
      </c>
      <c r="AF48" s="32">
        <f>+Tabla7[[#This Row],[$_SUR]]-Tabla7[[#This Row],[$_TOTAL]]</f>
        <v>-7744.4280000030994</v>
      </c>
    </row>
    <row r="49" spans="1:32" ht="25.5" hidden="1">
      <c r="A49" s="19" t="s">
        <v>73</v>
      </c>
      <c r="B49" s="20" t="s">
        <v>74</v>
      </c>
      <c r="C49" s="20" t="s">
        <v>75</v>
      </c>
      <c r="D49" s="21">
        <v>36</v>
      </c>
      <c r="E49" s="20" t="s">
        <v>100</v>
      </c>
      <c r="F49" s="20" t="s">
        <v>77</v>
      </c>
      <c r="G49" s="19" t="s">
        <v>78</v>
      </c>
      <c r="H49" s="19" t="s">
        <v>67</v>
      </c>
      <c r="I49" s="19" t="s">
        <v>47</v>
      </c>
      <c r="J49" s="22">
        <v>140539</v>
      </c>
      <c r="K49" s="5">
        <v>0</v>
      </c>
      <c r="L49" s="22">
        <f>+Tabla7[[#This Row],[VALOR UNITARIO]]*Tabla7[[#This Row],[META_SUR]]</f>
        <v>0</v>
      </c>
      <c r="M49" s="41">
        <f>+Tabla7[[#This Row],[META_SUR]]*20.63/100</f>
        <v>0</v>
      </c>
      <c r="N49" s="42">
        <f>+Tabla7[[#This Row],[META_SUR]]*21.88/100</f>
        <v>0</v>
      </c>
      <c r="O49" s="42">
        <f>+Tabla7[[#This Row],[META_SUR]]*51.25/100</f>
        <v>0</v>
      </c>
      <c r="P49" s="42">
        <f>+Tabla7[[#This Row],[META_SUR]]*6.25/100</f>
        <v>0</v>
      </c>
      <c r="Q49" s="42"/>
      <c r="R49" s="42"/>
      <c r="S49" s="42"/>
      <c r="T49" s="43"/>
      <c r="U49" s="28">
        <f>+Tabla7[[#This Row],[META_TUNJUELITO]]+Tabla7[[#This Row],[META_USME]]+Tabla7[[#This Row],[META_CIUDAD_BOLIVAR]]+Tabla7[[#This Row],[META_SUMAPAZ]]+Tabla7[[#This Row],[META_]]+Tabla7[[#This Row],[META_2]]+Tabla7[[#This Row],[META_SUBRED]]+Tabla7[[#This Row],[META_DISTRITO]]</f>
        <v>0</v>
      </c>
      <c r="V49" s="29">
        <f>+Tabla7[[#This Row],[META_SUR]]-Tabla7[[#This Row],[META_TOTAL]]</f>
        <v>0</v>
      </c>
      <c r="W49" s="30">
        <f>+Tabla7[[#This Row],[VALOR UNITARIO]]*Tabla7[[#This Row],[META_TUNJUELITO]]</f>
        <v>0</v>
      </c>
      <c r="X49" s="31">
        <f>+Tabla7[[#This Row],[META_USME]]*Tabla7[[#This Row],[VALOR UNITARIO]]</f>
        <v>0</v>
      </c>
      <c r="Y49" s="31">
        <f>+Tabla7[[#This Row],[META_CIUDAD_BOLIVAR]]*Tabla7[[#This Row],[VALOR UNITARIO]]</f>
        <v>0</v>
      </c>
      <c r="Z49" s="31">
        <f>+Tabla7[[#This Row],[META_SUMAPAZ]]*Tabla7[[#This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Row],[$_TUNJUELITO]:[$_DISTRITO]])</f>
        <v>0</v>
      </c>
      <c r="AF49" s="32">
        <f>+Tabla7[[#This Row],[$_SUR]]-Tabla7[[#This Row],[$_TOTAL]]</f>
        <v>0</v>
      </c>
    </row>
    <row r="50" spans="1:32" ht="38.25" hidden="1">
      <c r="A50" s="19" t="s">
        <v>73</v>
      </c>
      <c r="B50" s="20" t="s">
        <v>74</v>
      </c>
      <c r="C50" s="20" t="s">
        <v>75</v>
      </c>
      <c r="D50" s="21">
        <v>37</v>
      </c>
      <c r="E50" s="20" t="s">
        <v>101</v>
      </c>
      <c r="F50" s="20" t="s">
        <v>77</v>
      </c>
      <c r="G50" s="19" t="s">
        <v>78</v>
      </c>
      <c r="H50" s="19" t="s">
        <v>67</v>
      </c>
      <c r="I50" s="19" t="s">
        <v>47</v>
      </c>
      <c r="J50" s="22">
        <v>74584</v>
      </c>
      <c r="K50" s="5">
        <v>0</v>
      </c>
      <c r="L50" s="22">
        <f>+Tabla7[[#This Row],[VALOR UNITARIO]]*Tabla7[[#This Row],[META_SUR]]</f>
        <v>0</v>
      </c>
      <c r="M50" s="41">
        <f>+Tabla7[[#This Row],[META_SUR]]*20.63/100</f>
        <v>0</v>
      </c>
      <c r="N50" s="42">
        <f>+Tabla7[[#This Row],[META_SUR]]*21.88/100</f>
        <v>0</v>
      </c>
      <c r="O50" s="42">
        <f>+Tabla7[[#This Row],[META_SUR]]*51.25/100</f>
        <v>0</v>
      </c>
      <c r="P50" s="42">
        <f>+Tabla7[[#This Row],[META_SUR]]*6.25/100</f>
        <v>0</v>
      </c>
      <c r="Q50" s="42"/>
      <c r="R50" s="42"/>
      <c r="S50" s="42"/>
      <c r="T50" s="43"/>
      <c r="U50" s="28">
        <f>+Tabla7[[#This Row],[META_TUNJUELITO]]+Tabla7[[#This Row],[META_USME]]+Tabla7[[#This Row],[META_CIUDAD_BOLIVAR]]+Tabla7[[#This Row],[META_SUMAPAZ]]+Tabla7[[#This Row],[META_]]+Tabla7[[#This Row],[META_2]]+Tabla7[[#This Row],[META_SUBRED]]+Tabla7[[#This Row],[META_DISTRITO]]</f>
        <v>0</v>
      </c>
      <c r="V50" s="29">
        <f>+Tabla7[[#This Row],[META_SUR]]-Tabla7[[#This Row],[META_TOTAL]]</f>
        <v>0</v>
      </c>
      <c r="W50" s="30">
        <f>+Tabla7[[#This Row],[VALOR UNITARIO]]*Tabla7[[#This Row],[META_TUNJUELITO]]</f>
        <v>0</v>
      </c>
      <c r="X50" s="31">
        <f>+Tabla7[[#This Row],[META_USME]]*Tabla7[[#This Row],[VALOR UNITARIO]]</f>
        <v>0</v>
      </c>
      <c r="Y50" s="31">
        <f>+Tabla7[[#This Row],[META_CIUDAD_BOLIVAR]]*Tabla7[[#This Row],[VALOR UNITARIO]]</f>
        <v>0</v>
      </c>
      <c r="Z50" s="31">
        <f>+Tabla7[[#This Row],[META_SUMAPAZ]]*Tabla7[[#This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Row],[$_TUNJUELITO]:[$_DISTRITO]])</f>
        <v>0</v>
      </c>
      <c r="AF50" s="32">
        <f>+Tabla7[[#This Row],[$_SUR]]-Tabla7[[#This Row],[$_TOTAL]]</f>
        <v>0</v>
      </c>
    </row>
    <row r="51" spans="1:32" ht="38.25" hidden="1">
      <c r="A51" s="19" t="s">
        <v>73</v>
      </c>
      <c r="B51" s="20" t="s">
        <v>74</v>
      </c>
      <c r="C51" s="20" t="s">
        <v>75</v>
      </c>
      <c r="D51" s="21">
        <v>38</v>
      </c>
      <c r="E51" s="20" t="s">
        <v>102</v>
      </c>
      <c r="F51" s="20" t="s">
        <v>77</v>
      </c>
      <c r="G51" s="19" t="s">
        <v>78</v>
      </c>
      <c r="H51" s="19" t="s">
        <v>50</v>
      </c>
      <c r="I51" s="19" t="s">
        <v>47</v>
      </c>
      <c r="J51" s="22">
        <v>355662</v>
      </c>
      <c r="K51" s="5">
        <v>240</v>
      </c>
      <c r="L51" s="22">
        <f>+Tabla7[[#This Row],[VALOR UNITARIO]]*Tabla7[[#This Row],[META_SUR]]</f>
        <v>85358880</v>
      </c>
      <c r="M51" s="41">
        <f>+Tabla7[[#This Row],[META_SUR]]*20.63/100</f>
        <v>49.512</v>
      </c>
      <c r="N51" s="42">
        <f>+Tabla7[[#This Row],[META_SUR]]*21.88/100</f>
        <v>52.512</v>
      </c>
      <c r="O51" s="42">
        <f>+Tabla7[[#This Row],[META_SUR]]*51.25/100</f>
        <v>123</v>
      </c>
      <c r="P51" s="42">
        <f>+Tabla7[[#This Row],[META_SUR]]*6.25/100</f>
        <v>15</v>
      </c>
      <c r="Q51" s="42"/>
      <c r="R51" s="42"/>
      <c r="S51" s="42">
        <v>0</v>
      </c>
      <c r="T51" s="43">
        <v>0</v>
      </c>
      <c r="U51" s="28">
        <f>+Tabla7[[#This Row],[META_TUNJUELITO]]+Tabla7[[#This Row],[META_USME]]+Tabla7[[#This Row],[META_CIUDAD_BOLIVAR]]+Tabla7[[#This Row],[META_SUMAPAZ]]+Tabla7[[#This Row],[META_]]+Tabla7[[#This Row],[META_2]]+Tabla7[[#This Row],[META_SUBRED]]+Tabla7[[#This Row],[META_DISTRITO]]</f>
        <v>240.024</v>
      </c>
      <c r="V51" s="29">
        <f>+Tabla7[[#This Row],[META_SUR]]-Tabla7[[#This Row],[META_TOTAL]]</f>
        <v>-2.4000000000000909E-2</v>
      </c>
      <c r="W51" s="30">
        <f>+Tabla7[[#This Row],[VALOR UNITARIO]]*Tabla7[[#This Row],[META_TUNJUELITO]]</f>
        <v>17609536.944000002</v>
      </c>
      <c r="X51" s="31">
        <f>+Tabla7[[#This Row],[META_USME]]*Tabla7[[#This Row],[VALOR UNITARIO]]</f>
        <v>18676522.944000002</v>
      </c>
      <c r="Y51" s="31">
        <f>+Tabla7[[#This Row],[META_CIUDAD_BOLIVAR]]*Tabla7[[#This Row],[VALOR UNITARIO]]</f>
        <v>43746426</v>
      </c>
      <c r="Z51" s="31">
        <f>+Tabla7[[#This Row],[META_SUMAPAZ]]*Tabla7[[#This Row],[VALOR UNITARIO]]</f>
        <v>5334930</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Row],[$_TUNJUELITO]:[$_DISTRITO]])</f>
        <v>85367415.888000011</v>
      </c>
      <c r="AF51" s="32">
        <f>+Tabla7[[#This Row],[$_SUR]]-Tabla7[[#This Row],[$_TOTAL]]</f>
        <v>-8535.8880000114441</v>
      </c>
    </row>
    <row r="52" spans="1:32" ht="25.5" hidden="1">
      <c r="A52" s="19" t="s">
        <v>73</v>
      </c>
      <c r="B52" s="20" t="s">
        <v>74</v>
      </c>
      <c r="C52" s="20" t="s">
        <v>75</v>
      </c>
      <c r="D52" s="21">
        <v>39</v>
      </c>
      <c r="E52" s="20" t="s">
        <v>103</v>
      </c>
      <c r="F52" s="20" t="s">
        <v>77</v>
      </c>
      <c r="G52" s="19" t="s">
        <v>78</v>
      </c>
      <c r="H52" s="19" t="s">
        <v>67</v>
      </c>
      <c r="I52" s="19" t="s">
        <v>47</v>
      </c>
      <c r="J52" s="22">
        <v>140539</v>
      </c>
      <c r="K52" s="5">
        <v>0</v>
      </c>
      <c r="L52" s="22">
        <f>+Tabla7[[#This Row],[VALOR UNITARIO]]*Tabla7[[#This Row],[META_SUR]]</f>
        <v>0</v>
      </c>
      <c r="M52" s="41">
        <f>+Tabla7[[#This Row],[META_SUR]]*20.63/100</f>
        <v>0</v>
      </c>
      <c r="N52" s="42">
        <f>+Tabla7[[#This Row],[META_SUR]]*21.88/100</f>
        <v>0</v>
      </c>
      <c r="O52" s="42">
        <f>+Tabla7[[#This Row],[META_SUR]]*51.25/100</f>
        <v>0</v>
      </c>
      <c r="P52" s="42">
        <f>+Tabla7[[#This Row],[META_SUR]]*6.25/100</f>
        <v>0</v>
      </c>
      <c r="Q52" s="42"/>
      <c r="R52" s="42"/>
      <c r="S52" s="42"/>
      <c r="T52" s="43"/>
      <c r="U52" s="28">
        <f>+Tabla7[[#This Row],[META_TUNJUELITO]]+Tabla7[[#This Row],[META_USME]]+Tabla7[[#This Row],[META_CIUDAD_BOLIVAR]]+Tabla7[[#This Row],[META_SUMAPAZ]]+Tabla7[[#This Row],[META_]]+Tabla7[[#This Row],[META_2]]+Tabla7[[#This Row],[META_SUBRED]]+Tabla7[[#This Row],[META_DISTRITO]]</f>
        <v>0</v>
      </c>
      <c r="V52" s="29">
        <f>+Tabla7[[#This Row],[META_SUR]]-Tabla7[[#This Row],[META_TOTAL]]</f>
        <v>0</v>
      </c>
      <c r="W52" s="30">
        <f>+Tabla7[[#This Row],[VALOR UNITARIO]]*Tabla7[[#This Row],[META_TUNJUELITO]]</f>
        <v>0</v>
      </c>
      <c r="X52" s="31">
        <f>+Tabla7[[#This Row],[META_USME]]*Tabla7[[#This Row],[VALOR UNITARIO]]</f>
        <v>0</v>
      </c>
      <c r="Y52" s="31">
        <f>+Tabla7[[#This Row],[META_CIUDAD_BOLIVAR]]*Tabla7[[#This Row],[VALOR UNITARIO]]</f>
        <v>0</v>
      </c>
      <c r="Z52" s="31">
        <f>+Tabla7[[#This Row],[META_SUMAPAZ]]*Tabla7[[#This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Row],[$_TUNJUELITO]:[$_DISTRITO]])</f>
        <v>0</v>
      </c>
      <c r="AF52" s="32">
        <f>+Tabla7[[#This Row],[$_SUR]]-Tabla7[[#This Row],[$_TOTAL]]</f>
        <v>0</v>
      </c>
    </row>
    <row r="53" spans="1:32" ht="38.25" hidden="1">
      <c r="A53" s="19" t="s">
        <v>73</v>
      </c>
      <c r="B53" s="20" t="s">
        <v>74</v>
      </c>
      <c r="C53" s="20" t="s">
        <v>75</v>
      </c>
      <c r="D53" s="21">
        <v>40</v>
      </c>
      <c r="E53" s="20" t="s">
        <v>104</v>
      </c>
      <c r="F53" s="20" t="s">
        <v>77</v>
      </c>
      <c r="G53" s="19" t="s">
        <v>78</v>
      </c>
      <c r="H53" s="19" t="s">
        <v>67</v>
      </c>
      <c r="I53" s="19" t="s">
        <v>47</v>
      </c>
      <c r="J53" s="22">
        <v>74584</v>
      </c>
      <c r="K53" s="5">
        <v>0</v>
      </c>
      <c r="L53" s="22">
        <f>+Tabla7[[#This Row],[VALOR UNITARIO]]*Tabla7[[#This Row],[META_SUR]]</f>
        <v>0</v>
      </c>
      <c r="M53" s="41">
        <f>+Tabla7[[#This Row],[META_SUR]]*20.63/100</f>
        <v>0</v>
      </c>
      <c r="N53" s="42">
        <f>+Tabla7[[#This Row],[META_SUR]]*21.88/100</f>
        <v>0</v>
      </c>
      <c r="O53" s="42">
        <f>+Tabla7[[#This Row],[META_SUR]]*51.25/100</f>
        <v>0</v>
      </c>
      <c r="P53" s="42">
        <f>+Tabla7[[#This Row],[META_SUR]]*6.25/100</f>
        <v>0</v>
      </c>
      <c r="Q53" s="42"/>
      <c r="R53" s="42"/>
      <c r="S53" s="42"/>
      <c r="T53" s="43"/>
      <c r="U53" s="28">
        <f>+Tabla7[[#This Row],[META_TUNJUELITO]]+Tabla7[[#This Row],[META_USME]]+Tabla7[[#This Row],[META_CIUDAD_BOLIVAR]]+Tabla7[[#This Row],[META_SUMAPAZ]]+Tabla7[[#This Row],[META_]]+Tabla7[[#This Row],[META_2]]+Tabla7[[#This Row],[META_SUBRED]]+Tabla7[[#This Row],[META_DISTRITO]]</f>
        <v>0</v>
      </c>
      <c r="V53" s="29">
        <f>+Tabla7[[#This Row],[META_SUR]]-Tabla7[[#This Row],[META_TOTAL]]</f>
        <v>0</v>
      </c>
      <c r="W53" s="30">
        <f>+Tabla7[[#This Row],[VALOR UNITARIO]]*Tabla7[[#This Row],[META_TUNJUELITO]]</f>
        <v>0</v>
      </c>
      <c r="X53" s="31">
        <f>+Tabla7[[#This Row],[META_USME]]*Tabla7[[#This Row],[VALOR UNITARIO]]</f>
        <v>0</v>
      </c>
      <c r="Y53" s="31">
        <f>+Tabla7[[#This Row],[META_CIUDAD_BOLIVAR]]*Tabla7[[#This Row],[VALOR UNITARIO]]</f>
        <v>0</v>
      </c>
      <c r="Z53" s="31">
        <f>+Tabla7[[#This Row],[META_SUMAPAZ]]*Tabla7[[#This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Row],[$_TUNJUELITO]:[$_DISTRITO]])</f>
        <v>0</v>
      </c>
      <c r="AF53" s="32">
        <f>+Tabla7[[#This Row],[$_SUR]]-Tabla7[[#This Row],[$_TOTAL]]</f>
        <v>0</v>
      </c>
    </row>
    <row r="54" spans="1:32" ht="38.25" hidden="1">
      <c r="A54" s="19" t="s">
        <v>73</v>
      </c>
      <c r="B54" s="20" t="s">
        <v>74</v>
      </c>
      <c r="C54" s="20" t="s">
        <v>105</v>
      </c>
      <c r="D54" s="21">
        <v>41</v>
      </c>
      <c r="E54" s="20" t="s">
        <v>106</v>
      </c>
      <c r="F54" s="20" t="s">
        <v>77</v>
      </c>
      <c r="G54" s="19" t="s">
        <v>107</v>
      </c>
      <c r="H54" s="19" t="s">
        <v>50</v>
      </c>
      <c r="I54" s="19" t="s">
        <v>47</v>
      </c>
      <c r="J54" s="22">
        <v>621332</v>
      </c>
      <c r="K54" s="5">
        <v>959.99999839055454</v>
      </c>
      <c r="L54" s="22">
        <f>+Tabla7[[#This Row],[VALOR UNITARIO]]*Tabla7[[#This Row],[META_SUR]]</f>
        <v>596478719</v>
      </c>
      <c r="M54" s="41">
        <f>+Tabla7[[#This Row],[META_SUR]]*20.63/100</f>
        <v>198.04799966797137</v>
      </c>
      <c r="N54" s="42">
        <f>+Tabla7[[#This Row],[META_SUR]]*21.88/100</f>
        <v>210.04799964785332</v>
      </c>
      <c r="O54" s="42">
        <f>+Tabla7[[#This Row],[META_SUR]]*51.25/100</f>
        <v>491.99999917515919</v>
      </c>
      <c r="P54" s="42">
        <f>+Tabla7[[#This Row],[META_SUR]]*6.25/100</f>
        <v>59.999999899409659</v>
      </c>
      <c r="Q54" s="42"/>
      <c r="R54" s="42"/>
      <c r="S54" s="42">
        <v>0</v>
      </c>
      <c r="T54" s="43">
        <v>0</v>
      </c>
      <c r="U54" s="28">
        <f>+Tabla7[[#This Row],[META_TUNJUELITO]]+Tabla7[[#This Row],[META_USME]]+Tabla7[[#This Row],[META_CIUDAD_BOLIVAR]]+Tabla7[[#This Row],[META_SUMAPAZ]]+Tabla7[[#This Row],[META_]]+Tabla7[[#This Row],[META_2]]+Tabla7[[#This Row],[META_SUBRED]]+Tabla7[[#This Row],[META_DISTRITO]]</f>
        <v>960.09599839039356</v>
      </c>
      <c r="V54" s="29">
        <f>+Tabla7[[#This Row],[META_SUR]]-Tabla7[[#This Row],[META_TOTAL]]</f>
        <v>-9.5999999839023076E-2</v>
      </c>
      <c r="W54" s="30">
        <f>+Tabla7[[#This Row],[VALOR UNITARIO]]*Tabla7[[#This Row],[META_TUNJUELITO]]</f>
        <v>123053559.72969998</v>
      </c>
      <c r="X54" s="31">
        <f>+Tabla7[[#This Row],[META_USME]]*Tabla7[[#This Row],[VALOR UNITARIO]]</f>
        <v>130509543.7172</v>
      </c>
      <c r="Y54" s="31">
        <f>+Tabla7[[#This Row],[META_CIUDAD_BOLIVAR]]*Tabla7[[#This Row],[VALOR UNITARIO]]</f>
        <v>305695343.48750001</v>
      </c>
      <c r="Z54" s="31">
        <f>+Tabla7[[#This Row],[META_SUMAPAZ]]*Tabla7[[#This Row],[VALOR UNITARIO]]</f>
        <v>37279919.9375</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Row],[$_TUNJUELITO]:[$_DISTRITO]])</f>
        <v>596538366.87189996</v>
      </c>
      <c r="AF54" s="32">
        <f>+Tabla7[[#This Row],[$_SUR]]-Tabla7[[#This Row],[$_TOTAL]]</f>
        <v>-59647.871899962425</v>
      </c>
    </row>
    <row r="55" spans="1:32" ht="38.25" hidden="1">
      <c r="A55" s="19" t="s">
        <v>73</v>
      </c>
      <c r="B55" s="20" t="s">
        <v>74</v>
      </c>
      <c r="C55" s="20" t="s">
        <v>75</v>
      </c>
      <c r="D55" s="21">
        <v>42</v>
      </c>
      <c r="E55" s="20" t="s">
        <v>108</v>
      </c>
      <c r="F55" s="20" t="s">
        <v>77</v>
      </c>
      <c r="G55" s="19" t="s">
        <v>107</v>
      </c>
      <c r="H55" s="19" t="s">
        <v>50</v>
      </c>
      <c r="I55" s="19" t="s">
        <v>47</v>
      </c>
      <c r="J55" s="22">
        <v>340253</v>
      </c>
      <c r="K55" s="5">
        <v>960</v>
      </c>
      <c r="L55" s="22">
        <f>+Tabla7[[#This Row],[VALOR UNITARIO]]*Tabla7[[#This Row],[META_SUR]]</f>
        <v>326642880</v>
      </c>
      <c r="M55" s="41">
        <f>+Tabla7[[#This Row],[META_SUR]]*20.63/100</f>
        <v>198.048</v>
      </c>
      <c r="N55" s="42">
        <f>+Tabla7[[#This Row],[META_SUR]]*21.88/100</f>
        <v>210.048</v>
      </c>
      <c r="O55" s="42">
        <f>+Tabla7[[#This Row],[META_SUR]]*51.25/100</f>
        <v>492</v>
      </c>
      <c r="P55" s="42">
        <f>+Tabla7[[#This Row],[META_SUR]]*6.25/100</f>
        <v>60</v>
      </c>
      <c r="Q55" s="42"/>
      <c r="R55" s="42"/>
      <c r="S55" s="42">
        <v>0</v>
      </c>
      <c r="T55" s="43">
        <v>0</v>
      </c>
      <c r="U55" s="28">
        <f>+Tabla7[[#This Row],[META_TUNJUELITO]]+Tabla7[[#This Row],[META_USME]]+Tabla7[[#This Row],[META_CIUDAD_BOLIVAR]]+Tabla7[[#This Row],[META_SUMAPAZ]]+Tabla7[[#This Row],[META_]]+Tabla7[[#This Row],[META_2]]+Tabla7[[#This Row],[META_SUBRED]]+Tabla7[[#This Row],[META_DISTRITO]]</f>
        <v>960.096</v>
      </c>
      <c r="V55" s="29">
        <f>+Tabla7[[#This Row],[META_SUR]]-Tabla7[[#This Row],[META_TOTAL]]</f>
        <v>-9.6000000000003638E-2</v>
      </c>
      <c r="W55" s="30">
        <f>+Tabla7[[#This Row],[VALOR UNITARIO]]*Tabla7[[#This Row],[META_TUNJUELITO]]</f>
        <v>67386426.143999994</v>
      </c>
      <c r="X55" s="31">
        <f>+Tabla7[[#This Row],[META_USME]]*Tabla7[[#This Row],[VALOR UNITARIO]]</f>
        <v>71469462.143999994</v>
      </c>
      <c r="Y55" s="31">
        <f>+Tabla7[[#This Row],[META_CIUDAD_BOLIVAR]]*Tabla7[[#This Row],[VALOR UNITARIO]]</f>
        <v>167404476</v>
      </c>
      <c r="Z55" s="31">
        <f>+Tabla7[[#This Row],[META_SUMAPAZ]]*Tabla7[[#This Row],[VALOR UNITARIO]]</f>
        <v>20415180</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Row],[$_TUNJUELITO]:[$_DISTRITO]])</f>
        <v>326675544.28799999</v>
      </c>
      <c r="AF55" s="32">
        <f>+Tabla7[[#This Row],[$_SUR]]-Tabla7[[#This Row],[$_TOTAL]]</f>
        <v>-32664.287999987602</v>
      </c>
    </row>
    <row r="56" spans="1:32" ht="51" hidden="1">
      <c r="A56" s="19" t="s">
        <v>73</v>
      </c>
      <c r="B56" s="20" t="s">
        <v>74</v>
      </c>
      <c r="C56" s="20" t="s">
        <v>105</v>
      </c>
      <c r="D56" s="21">
        <v>43</v>
      </c>
      <c r="E56" s="20" t="s">
        <v>109</v>
      </c>
      <c r="F56" s="20" t="s">
        <v>77</v>
      </c>
      <c r="G56" s="19" t="s">
        <v>107</v>
      </c>
      <c r="H56" s="19" t="s">
        <v>50</v>
      </c>
      <c r="I56" s="19" t="s">
        <v>47</v>
      </c>
      <c r="J56" s="22">
        <v>548596</v>
      </c>
      <c r="K56" s="5">
        <v>240</v>
      </c>
      <c r="L56" s="22">
        <f>+Tabla7[[#This Row],[VALOR UNITARIO]]*Tabla7[[#This Row],[META_SUR]]</f>
        <v>131663040</v>
      </c>
      <c r="M56" s="41">
        <f>+Tabla7[[#This Row],[META_SUR]]*20.63/100</f>
        <v>49.512</v>
      </c>
      <c r="N56" s="42">
        <f>+Tabla7[[#This Row],[META_SUR]]*21.88/100</f>
        <v>52.512</v>
      </c>
      <c r="O56" s="42">
        <f>+Tabla7[[#This Row],[META_SUR]]*51.25/100</f>
        <v>123</v>
      </c>
      <c r="P56" s="42">
        <f>+Tabla7[[#This Row],[META_SUR]]*6.25/100</f>
        <v>15</v>
      </c>
      <c r="Q56" s="42"/>
      <c r="R56" s="42"/>
      <c r="S56" s="42">
        <v>0</v>
      </c>
      <c r="T56" s="43">
        <v>0</v>
      </c>
      <c r="U56" s="28">
        <f>+Tabla7[[#This Row],[META_TUNJUELITO]]+Tabla7[[#This Row],[META_USME]]+Tabla7[[#This Row],[META_CIUDAD_BOLIVAR]]+Tabla7[[#This Row],[META_SUMAPAZ]]+Tabla7[[#This Row],[META_]]+Tabla7[[#This Row],[META_2]]+Tabla7[[#This Row],[META_SUBRED]]+Tabla7[[#This Row],[META_DISTRITO]]</f>
        <v>240.024</v>
      </c>
      <c r="V56" s="29">
        <f>+Tabla7[[#This Row],[META_SUR]]-Tabla7[[#This Row],[META_TOTAL]]</f>
        <v>-2.4000000000000909E-2</v>
      </c>
      <c r="W56" s="30">
        <f>+Tabla7[[#This Row],[VALOR UNITARIO]]*Tabla7[[#This Row],[META_TUNJUELITO]]</f>
        <v>27162085.151999999</v>
      </c>
      <c r="X56" s="31">
        <f>+Tabla7[[#This Row],[META_USME]]*Tabla7[[#This Row],[VALOR UNITARIO]]</f>
        <v>28807873.151999999</v>
      </c>
      <c r="Y56" s="31">
        <f>+Tabla7[[#This Row],[META_CIUDAD_BOLIVAR]]*Tabla7[[#This Row],[VALOR UNITARIO]]</f>
        <v>67477308</v>
      </c>
      <c r="Z56" s="31">
        <f>+Tabla7[[#This Row],[META_SUMAPAZ]]*Tabla7[[#This Row],[VALOR UNITARIO]]</f>
        <v>8228940</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Row],[$_TUNJUELITO]:[$_DISTRITO]])</f>
        <v>131676206.30399999</v>
      </c>
      <c r="AF56" s="32">
        <f>+Tabla7[[#This Row],[$_SUR]]-Tabla7[[#This Row],[$_TOTAL]]</f>
        <v>-13166.303999990225</v>
      </c>
    </row>
    <row r="57" spans="1:32" ht="25.5" hidden="1">
      <c r="A57" s="19" t="s">
        <v>73</v>
      </c>
      <c r="B57" s="20" t="s">
        <v>74</v>
      </c>
      <c r="C57" s="20" t="s">
        <v>75</v>
      </c>
      <c r="D57" s="21">
        <v>44</v>
      </c>
      <c r="E57" s="20" t="s">
        <v>110</v>
      </c>
      <c r="F57" s="20" t="s">
        <v>77</v>
      </c>
      <c r="G57" s="19" t="s">
        <v>107</v>
      </c>
      <c r="H57" s="19" t="s">
        <v>50</v>
      </c>
      <c r="I57" s="19" t="s">
        <v>47</v>
      </c>
      <c r="J57" s="22">
        <v>711326</v>
      </c>
      <c r="K57" s="5">
        <v>240</v>
      </c>
      <c r="L57" s="22">
        <f>+Tabla7[[#This Row],[VALOR UNITARIO]]*Tabla7[[#This Row],[META_SUR]]</f>
        <v>170718240</v>
      </c>
      <c r="M57" s="41">
        <f>+Tabla7[[#This Row],[META_SUR]]*20.63/100</f>
        <v>49.512</v>
      </c>
      <c r="N57" s="42">
        <f>+Tabla7[[#This Row],[META_SUR]]*21.88/100</f>
        <v>52.512</v>
      </c>
      <c r="O57" s="42">
        <f>+Tabla7[[#This Row],[META_SUR]]*51.25/100</f>
        <v>123</v>
      </c>
      <c r="P57" s="42">
        <f>+Tabla7[[#This Row],[META_SUR]]*6.25/100</f>
        <v>15</v>
      </c>
      <c r="Q57" s="42"/>
      <c r="R57" s="42"/>
      <c r="S57" s="42">
        <v>0</v>
      </c>
      <c r="T57" s="43">
        <v>0</v>
      </c>
      <c r="U57" s="28">
        <f>+Tabla7[[#This Row],[META_TUNJUELITO]]+Tabla7[[#This Row],[META_USME]]+Tabla7[[#This Row],[META_CIUDAD_BOLIVAR]]+Tabla7[[#This Row],[META_SUMAPAZ]]+Tabla7[[#This Row],[META_]]+Tabla7[[#This Row],[META_2]]+Tabla7[[#This Row],[META_SUBRED]]+Tabla7[[#This Row],[META_DISTRITO]]</f>
        <v>240.024</v>
      </c>
      <c r="V57" s="29">
        <f>+Tabla7[[#This Row],[META_SUR]]-Tabla7[[#This Row],[META_TOTAL]]</f>
        <v>-2.4000000000000909E-2</v>
      </c>
      <c r="W57" s="30">
        <f>+Tabla7[[#This Row],[VALOR UNITARIO]]*Tabla7[[#This Row],[META_TUNJUELITO]]</f>
        <v>35219172.912</v>
      </c>
      <c r="X57" s="31">
        <f>+Tabla7[[#This Row],[META_USME]]*Tabla7[[#This Row],[VALOR UNITARIO]]</f>
        <v>37353150.912</v>
      </c>
      <c r="Y57" s="31">
        <f>+Tabla7[[#This Row],[META_CIUDAD_BOLIVAR]]*Tabla7[[#This Row],[VALOR UNITARIO]]</f>
        <v>87493098</v>
      </c>
      <c r="Z57" s="31">
        <f>+Tabla7[[#This Row],[META_SUMAPAZ]]*Tabla7[[#This Row],[VALOR UNITARIO]]</f>
        <v>10669890</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Row],[$_TUNJUELITO]:[$_DISTRITO]])</f>
        <v>170735311.824</v>
      </c>
      <c r="AF57" s="32">
        <f>+Tabla7[[#This Row],[$_SUR]]-Tabla7[[#This Row],[$_TOTAL]]</f>
        <v>-17071.824000000954</v>
      </c>
    </row>
    <row r="58" spans="1:32" ht="63.75" hidden="1">
      <c r="A58" s="19" t="s">
        <v>73</v>
      </c>
      <c r="B58" s="20" t="s">
        <v>74</v>
      </c>
      <c r="C58" s="20" t="s">
        <v>105</v>
      </c>
      <c r="D58" s="21">
        <v>45</v>
      </c>
      <c r="E58" s="20" t="s">
        <v>111</v>
      </c>
      <c r="F58" s="20" t="s">
        <v>77</v>
      </c>
      <c r="G58" s="19" t="s">
        <v>107</v>
      </c>
      <c r="H58" s="19" t="s">
        <v>50</v>
      </c>
      <c r="I58" s="19" t="s">
        <v>47</v>
      </c>
      <c r="J58" s="22">
        <v>281078</v>
      </c>
      <c r="K58" s="5">
        <v>240</v>
      </c>
      <c r="L58" s="22">
        <f>+Tabla7[[#This Row],[VALOR UNITARIO]]*Tabla7[[#This Row],[META_SUR]]</f>
        <v>67458720</v>
      </c>
      <c r="M58" s="41">
        <f>+Tabla7[[#This Row],[META_SUR]]*20.63/100</f>
        <v>49.512</v>
      </c>
      <c r="N58" s="42">
        <f>+Tabla7[[#This Row],[META_SUR]]*21.88/100</f>
        <v>52.512</v>
      </c>
      <c r="O58" s="42">
        <f>+Tabla7[[#This Row],[META_SUR]]*51.25/100</f>
        <v>123</v>
      </c>
      <c r="P58" s="42">
        <f>+Tabla7[[#This Row],[META_SUR]]*6.25/100</f>
        <v>15</v>
      </c>
      <c r="Q58" s="42"/>
      <c r="R58" s="42"/>
      <c r="S58" s="42">
        <v>0</v>
      </c>
      <c r="T58" s="43">
        <v>0</v>
      </c>
      <c r="U58" s="28">
        <f>+Tabla7[[#This Row],[META_TUNJUELITO]]+Tabla7[[#This Row],[META_USME]]+Tabla7[[#This Row],[META_CIUDAD_BOLIVAR]]+Tabla7[[#This Row],[META_SUMAPAZ]]+Tabla7[[#This Row],[META_]]+Tabla7[[#This Row],[META_2]]+Tabla7[[#This Row],[META_SUBRED]]+Tabla7[[#This Row],[META_DISTRITO]]</f>
        <v>240.024</v>
      </c>
      <c r="V58" s="29">
        <f>+Tabla7[[#This Row],[META_SUR]]-Tabla7[[#This Row],[META_TOTAL]]</f>
        <v>-2.4000000000000909E-2</v>
      </c>
      <c r="W58" s="30">
        <f>+Tabla7[[#This Row],[VALOR UNITARIO]]*Tabla7[[#This Row],[META_TUNJUELITO]]</f>
        <v>13916733.936000001</v>
      </c>
      <c r="X58" s="31">
        <f>+Tabla7[[#This Row],[META_USME]]*Tabla7[[#This Row],[VALOR UNITARIO]]</f>
        <v>14759967.936000001</v>
      </c>
      <c r="Y58" s="31">
        <f>+Tabla7[[#This Row],[META_CIUDAD_BOLIVAR]]*Tabla7[[#This Row],[VALOR UNITARIO]]</f>
        <v>34572594</v>
      </c>
      <c r="Z58" s="31">
        <f>+Tabla7[[#This Row],[META_SUMAPAZ]]*Tabla7[[#This Row],[VALOR UNITARIO]]</f>
        <v>4216170</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Row],[$_TUNJUELITO]:[$_DISTRITO]])</f>
        <v>67465465.872000009</v>
      </c>
      <c r="AF58" s="32">
        <f>+Tabla7[[#This Row],[$_SUR]]-Tabla7[[#This Row],[$_TOTAL]]</f>
        <v>-6745.8720000088215</v>
      </c>
    </row>
    <row r="59" spans="1:32" ht="25.5" hidden="1">
      <c r="A59" s="19" t="s">
        <v>73</v>
      </c>
      <c r="B59" s="20" t="s">
        <v>74</v>
      </c>
      <c r="C59" s="20" t="s">
        <v>75</v>
      </c>
      <c r="D59" s="21">
        <v>46</v>
      </c>
      <c r="E59" s="20" t="s">
        <v>112</v>
      </c>
      <c r="F59" s="20" t="s">
        <v>80</v>
      </c>
      <c r="G59" s="19" t="s">
        <v>107</v>
      </c>
      <c r="H59" s="19" t="s">
        <v>50</v>
      </c>
      <c r="I59" s="19" t="s">
        <v>47</v>
      </c>
      <c r="J59" s="22">
        <v>2366976</v>
      </c>
      <c r="K59" s="5">
        <v>239.99999957752001</v>
      </c>
      <c r="L59" s="22">
        <f>+Tabla7[[#This Row],[VALOR UNITARIO]]*Tabla7[[#This Row],[META_SUR]]</f>
        <v>568074239</v>
      </c>
      <c r="M59" s="41">
        <f>+Tabla7[[#This Row],[META_SUR]]*20.63/100</f>
        <v>49.511999912842377</v>
      </c>
      <c r="N59" s="42">
        <f>+Tabla7[[#This Row],[META_SUR]]*21.88/100</f>
        <v>52.511999907561375</v>
      </c>
      <c r="O59" s="42">
        <f>+Tabla7[[#This Row],[META_SUR]]*51.25/100</f>
        <v>122.99999978347901</v>
      </c>
      <c r="P59" s="42">
        <f>+Tabla7[[#This Row],[META_SUR]]*6.25/100</f>
        <v>14.999999973595003</v>
      </c>
      <c r="Q59" s="42"/>
      <c r="R59" s="42"/>
      <c r="S59" s="42">
        <v>0</v>
      </c>
      <c r="T59" s="43">
        <v>0</v>
      </c>
      <c r="U59" s="28">
        <f>+Tabla7[[#This Row],[META_TUNJUELITO]]+Tabla7[[#This Row],[META_USME]]+Tabla7[[#This Row],[META_CIUDAD_BOLIVAR]]+Tabla7[[#This Row],[META_SUMAPAZ]]+Tabla7[[#This Row],[META_]]+Tabla7[[#This Row],[META_2]]+Tabla7[[#This Row],[META_SUBRED]]+Tabla7[[#This Row],[META_DISTRITO]]</f>
        <v>240.02399957747778</v>
      </c>
      <c r="V59" s="29">
        <f>+Tabla7[[#This Row],[META_SUR]]-Tabla7[[#This Row],[META_TOTAL]]</f>
        <v>-2.3999999957766249E-2</v>
      </c>
      <c r="W59" s="30">
        <f>+Tabla7[[#This Row],[VALOR UNITARIO]]*Tabla7[[#This Row],[META_TUNJUELITO]]</f>
        <v>117193715.50569999</v>
      </c>
      <c r="X59" s="31">
        <f>+Tabla7[[#This Row],[META_USME]]*Tabla7[[#This Row],[VALOR UNITARIO]]</f>
        <v>124294643.49319999</v>
      </c>
      <c r="Y59" s="31">
        <f>+Tabla7[[#This Row],[META_CIUDAD_BOLIVAR]]*Tabla7[[#This Row],[VALOR UNITARIO]]</f>
        <v>291138047.48750001</v>
      </c>
      <c r="Z59" s="31">
        <f>+Tabla7[[#This Row],[META_SUMAPAZ]]*Tabla7[[#This Row],[VALOR UNITARIO]]</f>
        <v>35504639.937500007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Row],[$_TUNJUELITO]:[$_DISTRITO]])</f>
        <v>568131046.42390001</v>
      </c>
      <c r="AF59" s="32">
        <f>+Tabla7[[#This Row],[$_SUR]]-Tabla7[[#This Row],[$_TOTAL]]</f>
        <v>-56807.423900008202</v>
      </c>
    </row>
    <row r="60" spans="1:32" ht="38.25" hidden="1">
      <c r="A60" s="19" t="s">
        <v>73</v>
      </c>
      <c r="B60" s="20" t="s">
        <v>74</v>
      </c>
      <c r="C60" s="20" t="s">
        <v>75</v>
      </c>
      <c r="D60" s="21">
        <v>47</v>
      </c>
      <c r="E60" s="20" t="s">
        <v>113</v>
      </c>
      <c r="F60" s="20" t="s">
        <v>87</v>
      </c>
      <c r="G60" s="19" t="s">
        <v>107</v>
      </c>
      <c r="H60" s="19" t="s">
        <v>50</v>
      </c>
      <c r="I60" s="19" t="s">
        <v>65</v>
      </c>
      <c r="J60" s="22">
        <v>110336</v>
      </c>
      <c r="K60" s="5">
        <v>36</v>
      </c>
      <c r="L60" s="22">
        <f>+Tabla7[[#This Row],[VALOR UNITARIO]]*Tabla7[[#This Row],[META_SUR]]</f>
        <v>3972096</v>
      </c>
      <c r="M60" s="41">
        <f>+Tabla7[[#This Row],[META_SUR]]*20.63/100</f>
        <v>7.4267999999999992</v>
      </c>
      <c r="N60" s="42">
        <f>+Tabla7[[#This Row],[META_SUR]]*21.88/100</f>
        <v>7.8767999999999994</v>
      </c>
      <c r="O60" s="42">
        <f>+Tabla7[[#This Row],[META_SUR]]*51.25/100</f>
        <v>18.45</v>
      </c>
      <c r="P60" s="42">
        <f>+Tabla7[[#This Row],[META_SUR]]*6.25/100</f>
        <v>2.25</v>
      </c>
      <c r="Q60" s="42"/>
      <c r="R60" s="42"/>
      <c r="S60" s="42">
        <v>0</v>
      </c>
      <c r="T60" s="43">
        <v>0</v>
      </c>
      <c r="U60" s="28">
        <f>+Tabla7[[#This Row],[META_TUNJUELITO]]+Tabla7[[#This Row],[META_USME]]+Tabla7[[#This Row],[META_CIUDAD_BOLIVAR]]+Tabla7[[#This Row],[META_SUMAPAZ]]+Tabla7[[#This Row],[META_]]+Tabla7[[#This Row],[META_2]]+Tabla7[[#This Row],[META_SUBRED]]+Tabla7[[#This Row],[META_DISTRITO]]</f>
        <v>36.003599999999999</v>
      </c>
      <c r="V60" s="29">
        <f>+Tabla7[[#This Row],[META_SUR]]-Tabla7[[#This Row],[META_TOTAL]]</f>
        <v>-3.5999999999987153E-3</v>
      </c>
      <c r="W60" s="30">
        <f>+Tabla7[[#This Row],[VALOR UNITARIO]]*Tabla7[[#This Row],[META_TUNJUELITO]]</f>
        <v>819443.4047999999</v>
      </c>
      <c r="X60" s="31">
        <f>+Tabla7[[#This Row],[META_USME]]*Tabla7[[#This Row],[VALOR UNITARIO]]</f>
        <v>869094.60479999997</v>
      </c>
      <c r="Y60" s="31">
        <f>+Tabla7[[#This Row],[META_CIUDAD_BOLIVAR]]*Tabla7[[#This Row],[VALOR UNITARIO]]</f>
        <v>2035699.2</v>
      </c>
      <c r="Z60" s="31">
        <f>+Tabla7[[#This Row],[META_SUMAPAZ]]*Tabla7[[#This Row],[VALOR UNITARIO]]</f>
        <v>248256</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Row],[$_TUNJUELITO]:[$_DISTRITO]])</f>
        <v>3972493.2095999997</v>
      </c>
      <c r="AF60" s="32">
        <f>+Tabla7[[#This Row],[$_SUR]]-Tabla7[[#This Row],[$_TOTAL]]</f>
        <v>-397.20959999971092</v>
      </c>
    </row>
    <row r="61" spans="1:32" ht="51" hidden="1">
      <c r="A61" s="19" t="s">
        <v>73</v>
      </c>
      <c r="B61" s="20" t="s">
        <v>74</v>
      </c>
      <c r="C61" s="20" t="s">
        <v>75</v>
      </c>
      <c r="D61" s="21">
        <v>48</v>
      </c>
      <c r="E61" s="20" t="s">
        <v>114</v>
      </c>
      <c r="F61" s="20" t="s">
        <v>77</v>
      </c>
      <c r="G61" s="19" t="s">
        <v>107</v>
      </c>
      <c r="H61" s="19" t="s">
        <v>50</v>
      </c>
      <c r="I61" s="19" t="s">
        <v>47</v>
      </c>
      <c r="J61" s="22">
        <v>430247</v>
      </c>
      <c r="K61" s="5">
        <v>120</v>
      </c>
      <c r="L61" s="22">
        <f>+Tabla7[[#This Row],[VALOR UNITARIO]]*Tabla7[[#This Row],[META_SUR]]</f>
        <v>51629640</v>
      </c>
      <c r="M61" s="41">
        <f>+Tabla7[[#This Row],[META_SUR]]*20.63/100</f>
        <v>24.756</v>
      </c>
      <c r="N61" s="42">
        <f>+Tabla7[[#This Row],[META_SUR]]*21.88/100</f>
        <v>26.256</v>
      </c>
      <c r="O61" s="42">
        <f>+Tabla7[[#This Row],[META_SUR]]*51.25/100</f>
        <v>61.5</v>
      </c>
      <c r="P61" s="42">
        <f>+Tabla7[[#This Row],[META_SUR]]*6.25/100</f>
        <v>7.5</v>
      </c>
      <c r="Q61" s="42"/>
      <c r="R61" s="42"/>
      <c r="S61" s="42">
        <v>0</v>
      </c>
      <c r="T61" s="43">
        <v>0</v>
      </c>
      <c r="U61" s="28">
        <f>+Tabla7[[#This Row],[META_TUNJUELITO]]+Tabla7[[#This Row],[META_USME]]+Tabla7[[#This Row],[META_CIUDAD_BOLIVAR]]+Tabla7[[#This Row],[META_SUMAPAZ]]+Tabla7[[#This Row],[META_]]+Tabla7[[#This Row],[META_2]]+Tabla7[[#This Row],[META_SUBRED]]+Tabla7[[#This Row],[META_DISTRITO]]</f>
        <v>120.012</v>
      </c>
      <c r="V61" s="29">
        <f>+Tabla7[[#This Row],[META_SUR]]-Tabla7[[#This Row],[META_TOTAL]]</f>
        <v>-1.2000000000000455E-2</v>
      </c>
      <c r="W61" s="30">
        <f>+Tabla7[[#This Row],[VALOR UNITARIO]]*Tabla7[[#This Row],[META_TUNJUELITO]]</f>
        <v>10651194.732000001</v>
      </c>
      <c r="X61" s="31">
        <f>+Tabla7[[#This Row],[META_USME]]*Tabla7[[#This Row],[VALOR UNITARIO]]</f>
        <v>11296565.232000001</v>
      </c>
      <c r="Y61" s="31">
        <f>+Tabla7[[#This Row],[META_CIUDAD_BOLIVAR]]*Tabla7[[#This Row],[VALOR UNITARIO]]</f>
        <v>26460190.5</v>
      </c>
      <c r="Z61" s="31">
        <f>+Tabla7[[#This Row],[META_SUMAPAZ]]*Tabla7[[#This Row],[VALOR UNITARIO]]</f>
        <v>3226852.5</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Row],[$_TUNJUELITO]:[$_DISTRITO]])</f>
        <v>51634802.964000002</v>
      </c>
      <c r="AF61" s="32">
        <f>+Tabla7[[#This Row],[$_SUR]]-Tabla7[[#This Row],[$_TOTAL]]</f>
        <v>-5162.9640000015497</v>
      </c>
    </row>
    <row r="62" spans="1:32" ht="38.25" hidden="1">
      <c r="A62" s="19" t="s">
        <v>73</v>
      </c>
      <c r="B62" s="20" t="s">
        <v>74</v>
      </c>
      <c r="C62" s="20" t="s">
        <v>75</v>
      </c>
      <c r="D62" s="21">
        <v>49</v>
      </c>
      <c r="E62" s="20" t="s">
        <v>116</v>
      </c>
      <c r="F62" s="20" t="s">
        <v>77</v>
      </c>
      <c r="G62" s="19" t="s">
        <v>107</v>
      </c>
      <c r="H62" s="19" t="s">
        <v>50</v>
      </c>
      <c r="I62" s="19" t="s">
        <v>47</v>
      </c>
      <c r="J62" s="22">
        <v>711326</v>
      </c>
      <c r="K62" s="5">
        <v>279</v>
      </c>
      <c r="L62" s="22">
        <f>+Tabla7[[#This Row],[VALOR UNITARIO]]*Tabla7[[#This Row],[META_SUR]]</f>
        <v>198459954</v>
      </c>
      <c r="M62" s="41">
        <f>+Tabla7[[#This Row],[META_SUR]]*20.63/100</f>
        <v>57.557699999999997</v>
      </c>
      <c r="N62" s="42">
        <f>+Tabla7[[#This Row],[META_SUR]]*21.88/100</f>
        <v>61.045199999999994</v>
      </c>
      <c r="O62" s="42">
        <f>+Tabla7[[#This Row],[META_SUR]]*51.25/100</f>
        <v>142.98750000000001</v>
      </c>
      <c r="P62" s="42">
        <f>+Tabla7[[#This Row],[META_SUR]]*6.25/100</f>
        <v>17.4375</v>
      </c>
      <c r="Q62" s="42"/>
      <c r="R62" s="42"/>
      <c r="S62" s="42">
        <v>0</v>
      </c>
      <c r="T62" s="43">
        <v>0</v>
      </c>
      <c r="U62" s="28">
        <f>+Tabla7[[#This Row],[META_TUNJUELITO]]+Tabla7[[#This Row],[META_USME]]+Tabla7[[#This Row],[META_CIUDAD_BOLIVAR]]+Tabla7[[#This Row],[META_SUMAPAZ]]+Tabla7[[#This Row],[META_]]+Tabla7[[#This Row],[META_2]]+Tabla7[[#This Row],[META_SUBRED]]+Tabla7[[#This Row],[META_DISTRITO]]</f>
        <v>279.02789999999999</v>
      </c>
      <c r="V62" s="29">
        <f>+Tabla7[[#This Row],[META_SUR]]-Tabla7[[#This Row],[META_TOTAL]]</f>
        <v>-2.7899999999988268E-2</v>
      </c>
      <c r="W62" s="30">
        <f>+Tabla7[[#This Row],[VALOR UNITARIO]]*Tabla7[[#This Row],[META_TUNJUELITO]]</f>
        <v>40942288.510200001</v>
      </c>
      <c r="X62" s="31">
        <f>+Tabla7[[#This Row],[META_USME]]*Tabla7[[#This Row],[VALOR UNITARIO]]</f>
        <v>43423037.935199998</v>
      </c>
      <c r="Y62" s="31">
        <f>+Tabla7[[#This Row],[META_CIUDAD_BOLIVAR]]*Tabla7[[#This Row],[VALOR UNITARIO]]</f>
        <v>101710726.42500001</v>
      </c>
      <c r="Z62" s="31">
        <f>+Tabla7[[#This Row],[META_SUMAPAZ]]*Tabla7[[#This Row],[VALOR UNITARIO]]</f>
        <v>12403747.125</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Row],[$_TUNJUELITO]:[$_DISTRITO]])</f>
        <v>198479799.99540001</v>
      </c>
      <c r="AF62" s="32">
        <f>+Tabla7[[#This Row],[$_SUR]]-Tabla7[[#This Row],[$_TOTAL]]</f>
        <v>-19845.995400011539</v>
      </c>
    </row>
    <row r="63" spans="1:32" ht="38.25" hidden="1">
      <c r="A63" s="19" t="s">
        <v>73</v>
      </c>
      <c r="B63" s="20" t="s">
        <v>74</v>
      </c>
      <c r="C63" s="20" t="s">
        <v>75</v>
      </c>
      <c r="D63" s="21">
        <v>50</v>
      </c>
      <c r="E63" s="20" t="s">
        <v>117</v>
      </c>
      <c r="F63" s="20" t="s">
        <v>77</v>
      </c>
      <c r="G63" s="19" t="s">
        <v>78</v>
      </c>
      <c r="H63" s="19" t="s">
        <v>50</v>
      </c>
      <c r="I63" s="19" t="s">
        <v>47</v>
      </c>
      <c r="J63" s="22">
        <v>266747</v>
      </c>
      <c r="K63" s="5">
        <v>324</v>
      </c>
      <c r="L63" s="22">
        <f>+Tabla7[[#This Row],[VALOR UNITARIO]]*Tabla7[[#This Row],[META_SUR]]</f>
        <v>86426028</v>
      </c>
      <c r="M63" s="41">
        <f>+Tabla7[[#This Row],[META_SUR]]*20.63/100</f>
        <v>66.841200000000001</v>
      </c>
      <c r="N63" s="42">
        <f>+Tabla7[[#This Row],[META_SUR]]*21.88/100</f>
        <v>70.891199999999998</v>
      </c>
      <c r="O63" s="42">
        <f>+Tabla7[[#This Row],[META_SUR]]*51.25/100</f>
        <v>166.05</v>
      </c>
      <c r="P63" s="42">
        <f>+Tabla7[[#This Row],[META_SUR]]*6.25/100</f>
        <v>20.25</v>
      </c>
      <c r="Q63" s="42"/>
      <c r="R63" s="42"/>
      <c r="S63" s="42">
        <v>0</v>
      </c>
      <c r="T63" s="43">
        <v>0</v>
      </c>
      <c r="U63" s="28">
        <f>+Tabla7[[#This Row],[META_TUNJUELITO]]+Tabla7[[#This Row],[META_USME]]+Tabla7[[#This Row],[META_CIUDAD_BOLIVAR]]+Tabla7[[#This Row],[META_SUMAPAZ]]+Tabla7[[#This Row],[META_]]+Tabla7[[#This Row],[META_2]]+Tabla7[[#This Row],[META_SUBRED]]+Tabla7[[#This Row],[META_DISTRITO]]</f>
        <v>324.0324</v>
      </c>
      <c r="V63" s="29">
        <f>+Tabla7[[#This Row],[META_SUR]]-Tabla7[[#This Row],[META_TOTAL]]</f>
        <v>-3.2399999999995543E-2</v>
      </c>
      <c r="W63" s="30">
        <f>+Tabla7[[#This Row],[VALOR UNITARIO]]*Tabla7[[#This Row],[META_TUNJUELITO]]</f>
        <v>17829689.576400001</v>
      </c>
      <c r="X63" s="31">
        <f>+Tabla7[[#This Row],[META_USME]]*Tabla7[[#This Row],[VALOR UNITARIO]]</f>
        <v>18910014.926399998</v>
      </c>
      <c r="Y63" s="31">
        <f>+Tabla7[[#This Row],[META_CIUDAD_BOLIVAR]]*Tabla7[[#This Row],[VALOR UNITARIO]]</f>
        <v>44293339.350000001</v>
      </c>
      <c r="Z63" s="31">
        <f>+Tabla7[[#This Row],[META_SUMAPAZ]]*Tabla7[[#This Row],[VALOR UNITARIO]]</f>
        <v>5401626.75</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Row],[$_TUNJUELITO]:[$_DISTRITO]])</f>
        <v>86434670.602800012</v>
      </c>
      <c r="AF63" s="32">
        <f>+Tabla7[[#This Row],[$_SUR]]-Tabla7[[#This Row],[$_TOTAL]]</f>
        <v>-8642.6028000116348</v>
      </c>
    </row>
    <row r="64" spans="1:32" ht="89.25" hidden="1">
      <c r="A64" s="19" t="s">
        <v>73</v>
      </c>
      <c r="B64" s="20" t="s">
        <v>74</v>
      </c>
      <c r="C64" s="20" t="s">
        <v>75</v>
      </c>
      <c r="D64" s="21">
        <v>51</v>
      </c>
      <c r="E64" s="20" t="s">
        <v>118</v>
      </c>
      <c r="F64" s="20" t="s">
        <v>77</v>
      </c>
      <c r="G64" s="19" t="s">
        <v>45</v>
      </c>
      <c r="H64" s="19" t="s">
        <v>50</v>
      </c>
      <c r="I64" s="19" t="s">
        <v>47</v>
      </c>
      <c r="J64" s="22">
        <v>5621568</v>
      </c>
      <c r="K64" s="5">
        <v>0</v>
      </c>
      <c r="L64" s="22">
        <f>+Tabla7[[#This Row],[VALOR UNITARIO]]*Tabla7[[#This Row],[META_SUR]]</f>
        <v>0</v>
      </c>
      <c r="M64" s="41">
        <f>+Tabla7[[#This Row],[META_SUR]]*20.63/100</f>
        <v>0</v>
      </c>
      <c r="N64" s="42">
        <f>+Tabla7[[#This Row],[META_SUR]]*21.88/100</f>
        <v>0</v>
      </c>
      <c r="O64" s="42">
        <f>+Tabla7[[#This Row],[META_SUR]]*51.25/100</f>
        <v>0</v>
      </c>
      <c r="P64" s="42">
        <f>+Tabla7[[#This Row],[META_SUR]]*6.25/100</f>
        <v>0</v>
      </c>
      <c r="Q64" s="42"/>
      <c r="R64" s="42"/>
      <c r="S64" s="42">
        <v>0</v>
      </c>
      <c r="T64" s="43">
        <v>0</v>
      </c>
      <c r="U64" s="28">
        <f>+Tabla7[[#This Row],[META_TUNJUELITO]]+Tabla7[[#This Row],[META_USME]]+Tabla7[[#This Row],[META_CIUDAD_BOLIVAR]]+Tabla7[[#This Row],[META_SUMAPAZ]]+Tabla7[[#This Row],[META_]]+Tabla7[[#This Row],[META_2]]+Tabla7[[#This Row],[META_SUBRED]]+Tabla7[[#This Row],[META_DISTRITO]]</f>
        <v>0</v>
      </c>
      <c r="V64" s="29">
        <f>+Tabla7[[#This Row],[META_SUR]]-Tabla7[[#This Row],[META_TOTAL]]</f>
        <v>0</v>
      </c>
      <c r="W64" s="30">
        <f>+Tabla7[[#This Row],[VALOR UNITARIO]]*Tabla7[[#This Row],[META_TUNJUELITO]]</f>
        <v>0</v>
      </c>
      <c r="X64" s="31">
        <f>+Tabla7[[#This Row],[META_USME]]*Tabla7[[#This Row],[VALOR UNITARIO]]</f>
        <v>0</v>
      </c>
      <c r="Y64" s="31">
        <f>+Tabla7[[#This Row],[META_CIUDAD_BOLIVAR]]*Tabla7[[#This Row],[VALOR UNITARIO]]</f>
        <v>0</v>
      </c>
      <c r="Z64" s="31">
        <f>+Tabla7[[#This Row],[META_SUMAPAZ]]*Tabla7[[#This Row],[VALOR UNITARIO]]</f>
        <v>0</v>
      </c>
      <c r="AA64" s="31">
        <f>+Tabla7[[#This Row],[META_]]*Tabla7[[#This Row],[VALOR UNITARIO]]</f>
        <v>0</v>
      </c>
      <c r="AB64" s="31">
        <f>+Tabla7[[#This Row],[META_2]]*Tabla7[[#This Row],[VALOR UNITARIO]]</f>
        <v>0</v>
      </c>
      <c r="AC64" s="31">
        <f>+Tabla7[[#This Row],[META_SUBRED]]*Tabla7[[#This Row],[VALOR UNITARIO]]</f>
        <v>0</v>
      </c>
      <c r="AD64" s="32">
        <f>+Tabla7[[#This Row],[META_DISTRITO]]*Tabla7[[#This Row],[VALOR UNITARIO]]</f>
        <v>0</v>
      </c>
      <c r="AE64" s="30">
        <f>SUM(Tabla7[[#This Row],[$_TUNJUELITO]:[$_DISTRITO]])</f>
        <v>0</v>
      </c>
      <c r="AF64" s="32">
        <f>+Tabla7[[#This Row],[$_SUR]]-Tabla7[[#This Row],[$_TOTAL]]</f>
        <v>0</v>
      </c>
    </row>
    <row r="65" spans="1:32" ht="51" hidden="1">
      <c r="A65" s="19" t="s">
        <v>73</v>
      </c>
      <c r="B65" s="20" t="s">
        <v>74</v>
      </c>
      <c r="C65" s="20" t="s">
        <v>97</v>
      </c>
      <c r="D65" s="21">
        <v>52</v>
      </c>
      <c r="E65" s="20" t="s">
        <v>119</v>
      </c>
      <c r="F65" s="20" t="s">
        <v>77</v>
      </c>
      <c r="G65" s="19" t="s">
        <v>107</v>
      </c>
      <c r="H65" s="19" t="s">
        <v>50</v>
      </c>
      <c r="I65" s="19" t="s">
        <v>47</v>
      </c>
      <c r="J65" s="22">
        <v>711326</v>
      </c>
      <c r="K65" s="5">
        <v>240</v>
      </c>
      <c r="L65" s="22">
        <f>+Tabla7[[#This Row],[VALOR UNITARIO]]*Tabla7[[#This Row],[META_SUR]]</f>
        <v>170718240</v>
      </c>
      <c r="M65" s="41">
        <f>+Tabla7[[#This Row],[META_SUR]]*20.63/100</f>
        <v>49.512</v>
      </c>
      <c r="N65" s="42">
        <f>+Tabla7[[#This Row],[META_SUR]]*21.88/100</f>
        <v>52.512</v>
      </c>
      <c r="O65" s="42">
        <f>+Tabla7[[#This Row],[META_SUR]]*51.25/100</f>
        <v>123</v>
      </c>
      <c r="P65" s="42">
        <f>+Tabla7[[#This Row],[META_SUR]]*6.25/100</f>
        <v>15</v>
      </c>
      <c r="Q65" s="42"/>
      <c r="R65" s="42"/>
      <c r="S65" s="42">
        <v>0</v>
      </c>
      <c r="T65" s="43">
        <v>0</v>
      </c>
      <c r="U65" s="28">
        <f>+Tabla7[[#This Row],[META_TUNJUELITO]]+Tabla7[[#This Row],[META_USME]]+Tabla7[[#This Row],[META_CIUDAD_BOLIVAR]]+Tabla7[[#This Row],[META_SUMAPAZ]]+Tabla7[[#This Row],[META_]]+Tabla7[[#This Row],[META_2]]+Tabla7[[#This Row],[META_SUBRED]]+Tabla7[[#This Row],[META_DISTRITO]]</f>
        <v>240.024</v>
      </c>
      <c r="V65" s="29">
        <f>+Tabla7[[#This Row],[META_SUR]]-Tabla7[[#This Row],[META_TOTAL]]</f>
        <v>-2.4000000000000909E-2</v>
      </c>
      <c r="W65" s="30">
        <f>+Tabla7[[#This Row],[VALOR UNITARIO]]*Tabla7[[#This Row],[META_TUNJUELITO]]</f>
        <v>35219172.912</v>
      </c>
      <c r="X65" s="31">
        <f>+Tabla7[[#This Row],[META_USME]]*Tabla7[[#This Row],[VALOR UNITARIO]]</f>
        <v>37353150.912</v>
      </c>
      <c r="Y65" s="31">
        <f>+Tabla7[[#This Row],[META_CIUDAD_BOLIVAR]]*Tabla7[[#This Row],[VALOR UNITARIO]]</f>
        <v>87493098</v>
      </c>
      <c r="Z65" s="31">
        <f>+Tabla7[[#This Row],[META_SUMAPAZ]]*Tabla7[[#This Row],[VALOR UNITARIO]]</f>
        <v>10669890</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Row],[$_TUNJUELITO]:[$_DISTRITO]])</f>
        <v>170735311.824</v>
      </c>
      <c r="AF65" s="32">
        <f>+Tabla7[[#This Row],[$_SUR]]-Tabla7[[#This Row],[$_TOTAL]]</f>
        <v>-17071.824000000954</v>
      </c>
    </row>
    <row r="66" spans="1:32" ht="51" hidden="1">
      <c r="A66" s="19" t="s">
        <v>73</v>
      </c>
      <c r="B66" s="20" t="s">
        <v>74</v>
      </c>
      <c r="C66" s="20" t="s">
        <v>75</v>
      </c>
      <c r="D66" s="21">
        <v>53</v>
      </c>
      <c r="E66" s="20" t="s">
        <v>120</v>
      </c>
      <c r="F66" s="20" t="s">
        <v>77</v>
      </c>
      <c r="G66" s="19" t="s">
        <v>45</v>
      </c>
      <c r="H66" s="19" t="s">
        <v>46</v>
      </c>
      <c r="I66" s="19" t="s">
        <v>47</v>
      </c>
      <c r="J66" s="22">
        <v>5621568</v>
      </c>
      <c r="K66" s="5">
        <v>12</v>
      </c>
      <c r="L66" s="22">
        <f>+Tabla7[[#This Row],[VALOR UNITARIO]]*Tabla7[[#This Row],[META_SUR]]</f>
        <v>67458816</v>
      </c>
      <c r="M66" s="41">
        <v>0</v>
      </c>
      <c r="N66" s="42">
        <v>0</v>
      </c>
      <c r="O66" s="42">
        <v>0</v>
      </c>
      <c r="P66" s="42">
        <v>0</v>
      </c>
      <c r="Q66" s="42"/>
      <c r="R66" s="42"/>
      <c r="S66" s="42">
        <v>12</v>
      </c>
      <c r="T66" s="43">
        <v>0</v>
      </c>
      <c r="U66" s="28">
        <f>+Tabla7[[#This Row],[META_TUNJUELITO]]+Tabla7[[#This Row],[META_USME]]+Tabla7[[#This Row],[META_CIUDAD_BOLIVAR]]+Tabla7[[#This Row],[META_SUMAPAZ]]+Tabla7[[#This Row],[META_]]+Tabla7[[#This Row],[META_2]]+Tabla7[[#This Row],[META_SUBRED]]+Tabla7[[#This Row],[META_DISTRITO]]</f>
        <v>12</v>
      </c>
      <c r="V66" s="29">
        <f>+Tabla7[[#This Row],[META_SUR]]-Tabla7[[#This Row],[META_TOTAL]]</f>
        <v>0</v>
      </c>
      <c r="W66" s="30">
        <f>+Tabla7[[#This Row],[VALOR UNITARIO]]*Tabla7[[#This Row],[META_TUNJUELITO]]</f>
        <v>0</v>
      </c>
      <c r="X66" s="31">
        <f>+Tabla7[[#This Row],[META_USME]]*Tabla7[[#This Row],[VALOR UNITARIO]]</f>
        <v>0</v>
      </c>
      <c r="Y66" s="31">
        <f>+Tabla7[[#This Row],[META_CIUDAD_BOLIVAR]]*Tabla7[[#This Row],[VALOR UNITARIO]]</f>
        <v>0</v>
      </c>
      <c r="Z66" s="31">
        <f>+Tabla7[[#This Row],[META_SUMAPAZ]]*Tabla7[[#This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Row],[$_TUNJUELITO]:[$_DISTRITO]])</f>
        <v>67458816</v>
      </c>
      <c r="AF66" s="32">
        <f>+Tabla7[[#This Row],[$_SUR]]-Tabla7[[#This Row],[$_TOTAL]]</f>
        <v>0</v>
      </c>
    </row>
    <row r="67" spans="1:32" ht="25.5" hidden="1">
      <c r="A67" s="19" t="s">
        <v>73</v>
      </c>
      <c r="B67" s="20" t="s">
        <v>74</v>
      </c>
      <c r="C67" s="20" t="s">
        <v>75</v>
      </c>
      <c r="D67" s="21">
        <v>54</v>
      </c>
      <c r="E67" s="20" t="s">
        <v>121</v>
      </c>
      <c r="F67" s="20" t="s">
        <v>77</v>
      </c>
      <c r="G67" s="19" t="s">
        <v>78</v>
      </c>
      <c r="H67" s="19" t="s">
        <v>50</v>
      </c>
      <c r="I67" s="19" t="s">
        <v>47</v>
      </c>
      <c r="J67" s="22">
        <v>285702</v>
      </c>
      <c r="K67" s="5">
        <v>1728.0000035001506</v>
      </c>
      <c r="L67" s="22">
        <f>+Tabla7[[#This Row],[VALOR UNITARIO]]*Tabla7[[#This Row],[META_SUR]]</f>
        <v>493693057</v>
      </c>
      <c r="M67" s="41">
        <f>+Tabla7[[#This Row],[META_SUR]]*20.63/100</f>
        <v>356.48640072208104</v>
      </c>
      <c r="N67" s="42">
        <f>+Tabla7[[#This Row],[META_SUR]]*21.88/100</f>
        <v>378.08640076583293</v>
      </c>
      <c r="O67" s="42">
        <f>+Tabla7[[#This Row],[META_SUR]]*51.25/100</f>
        <v>885.60000179382712</v>
      </c>
      <c r="P67" s="42">
        <f>+Tabla7[[#This Row],[META_SUR]]*6.25/100</f>
        <v>108.00000021875941</v>
      </c>
      <c r="Q67" s="42"/>
      <c r="R67" s="42"/>
      <c r="S67" s="42">
        <v>0</v>
      </c>
      <c r="T67" s="43">
        <v>0</v>
      </c>
      <c r="U67" s="28">
        <f>+Tabla7[[#This Row],[META_TUNJUELITO]]+Tabla7[[#This Row],[META_USME]]+Tabla7[[#This Row],[META_CIUDAD_BOLIVAR]]+Tabla7[[#This Row],[META_SUMAPAZ]]+Tabla7[[#This Row],[META_]]+Tabla7[[#This Row],[META_2]]+Tabla7[[#This Row],[META_SUBRED]]+Tabla7[[#This Row],[META_DISTRITO]]</f>
        <v>1728.1728035005003</v>
      </c>
      <c r="V67" s="29">
        <f>+Tabla7[[#This Row],[META_SUR]]-Tabla7[[#This Row],[META_TOTAL]]</f>
        <v>-0.17280000034975274</v>
      </c>
      <c r="W67" s="30">
        <f>+Tabla7[[#This Row],[VALOR UNITARIO]]*Tabla7[[#This Row],[META_TUNJUELITO]]</f>
        <v>101848877.6591</v>
      </c>
      <c r="X67" s="31">
        <f>+Tabla7[[#This Row],[META_USME]]*Tabla7[[#This Row],[VALOR UNITARIO]]</f>
        <v>108020040.8716</v>
      </c>
      <c r="Y67" s="31">
        <f>+Tabla7[[#This Row],[META_CIUDAD_BOLIVAR]]*Tabla7[[#This Row],[VALOR UNITARIO]]</f>
        <v>253017691.71250001</v>
      </c>
      <c r="Z67" s="31">
        <f>+Tabla7[[#This Row],[META_SUMAPAZ]]*Tabla7[[#This Row],[VALOR UNITARIO]]</f>
        <v>30855816.0625</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Row],[$_TUNJUELITO]:[$_DISTRITO]])</f>
        <v>493742426.3057</v>
      </c>
      <c r="AF67" s="32">
        <f>+Tabla7[[#This Row],[$_SUR]]-Tabla7[[#This Row],[$_TOTAL]]</f>
        <v>-49369.305700004101</v>
      </c>
    </row>
    <row r="68" spans="1:32" ht="51" hidden="1">
      <c r="A68" s="19" t="s">
        <v>73</v>
      </c>
      <c r="B68" s="20" t="s">
        <v>74</v>
      </c>
      <c r="C68" s="20" t="s">
        <v>75</v>
      </c>
      <c r="D68" s="21">
        <v>55</v>
      </c>
      <c r="E68" s="20" t="s">
        <v>122</v>
      </c>
      <c r="F68" s="20" t="s">
        <v>77</v>
      </c>
      <c r="G68" s="19" t="s">
        <v>78</v>
      </c>
      <c r="H68" s="19" t="s">
        <v>50</v>
      </c>
      <c r="I68" s="19" t="s">
        <v>47</v>
      </c>
      <c r="J68" s="22">
        <v>380935</v>
      </c>
      <c r="K68" s="5">
        <v>143.99999474976045</v>
      </c>
      <c r="L68" s="22">
        <f>+Tabla7[[#This Row],[VALOR UNITARIO]]*Tabla7[[#This Row],[META_SUR]]</f>
        <v>54854637.999999993</v>
      </c>
      <c r="M68" s="41">
        <f>+Tabla7[[#This Row],[META_SUR]]*20.63/100</f>
        <v>29.707198916875576</v>
      </c>
      <c r="N68" s="42">
        <f>+Tabla7[[#This Row],[META_SUR]]*21.88/100</f>
        <v>31.507198851247587</v>
      </c>
      <c r="O68" s="42">
        <f>+Tabla7[[#This Row],[META_SUR]]*51.25/100</f>
        <v>73.799997309252234</v>
      </c>
      <c r="P68" s="42">
        <f>+Tabla7[[#This Row],[META_SUR]]*6.25/100</f>
        <v>8.9999996718600279</v>
      </c>
      <c r="Q68" s="42"/>
      <c r="R68" s="42"/>
      <c r="S68" s="42">
        <v>0</v>
      </c>
      <c r="T68" s="43">
        <v>0</v>
      </c>
      <c r="U68" s="28">
        <f>+Tabla7[[#This Row],[META_TUNJUELITO]]+Tabla7[[#This Row],[META_USME]]+Tabla7[[#This Row],[META_CIUDAD_BOLIVAR]]+Tabla7[[#This Row],[META_SUMAPAZ]]+Tabla7[[#This Row],[META_]]+Tabla7[[#This Row],[META_2]]+Tabla7[[#This Row],[META_SUBRED]]+Tabla7[[#This Row],[META_DISTRITO]]</f>
        <v>144.01439474923544</v>
      </c>
      <c r="V68" s="29">
        <f>+Tabla7[[#This Row],[META_SUR]]-Tabla7[[#This Row],[META_TOTAL]]</f>
        <v>-1.4399999474989045E-2</v>
      </c>
      <c r="W68" s="30">
        <f>+Tabla7[[#This Row],[VALOR UNITARIO]]*Tabla7[[#This Row],[META_TUNJUELITO]]</f>
        <v>11316511.819399998</v>
      </c>
      <c r="X68" s="31">
        <f>+Tabla7[[#This Row],[META_USME]]*Tabla7[[#This Row],[VALOR UNITARIO]]</f>
        <v>12002194.794399999</v>
      </c>
      <c r="Y68" s="31">
        <f>+Tabla7[[#This Row],[META_CIUDAD_BOLIVAR]]*Tabla7[[#This Row],[VALOR UNITARIO]]</f>
        <v>28113001.975000001</v>
      </c>
      <c r="Z68" s="31">
        <f>+Tabla7[[#This Row],[META_SUMAPAZ]]*Tabla7[[#This Row],[VALOR UNITARIO]]</f>
        <v>3428414.8749999995</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Row],[$_TUNJUELITO]:[$_DISTRITO]])</f>
        <v>54860123.463799998</v>
      </c>
      <c r="AF68" s="32">
        <f>+Tabla7[[#This Row],[$_SUR]]-Tabla7[[#This Row],[$_TOTAL]]</f>
        <v>-5485.4638000056148</v>
      </c>
    </row>
    <row r="69" spans="1:32" ht="51" hidden="1">
      <c r="A69" s="19" t="s">
        <v>73</v>
      </c>
      <c r="B69" s="20" t="s">
        <v>74</v>
      </c>
      <c r="C69" s="20" t="s">
        <v>75</v>
      </c>
      <c r="D69" s="21">
        <v>56</v>
      </c>
      <c r="E69" s="20" t="s">
        <v>123</v>
      </c>
      <c r="F69" s="20" t="s">
        <v>77</v>
      </c>
      <c r="G69" s="19" t="s">
        <v>78</v>
      </c>
      <c r="H69" s="19" t="s">
        <v>50</v>
      </c>
      <c r="I69" s="19" t="s">
        <v>47</v>
      </c>
      <c r="J69" s="22">
        <v>266747</v>
      </c>
      <c r="K69" s="5">
        <v>2304</v>
      </c>
      <c r="L69" s="22">
        <f>+Tabla7[[#This Row],[VALOR UNITARIO]]*Tabla7[[#This Row],[META_SUR]]</f>
        <v>614585088</v>
      </c>
      <c r="M69" s="41">
        <f>+Tabla7[[#This Row],[META_SUR]]*20.63/100</f>
        <v>475.31519999999995</v>
      </c>
      <c r="N69" s="42">
        <f>+Tabla7[[#This Row],[META_SUR]]*21.88/100</f>
        <v>504.11519999999996</v>
      </c>
      <c r="O69" s="42">
        <f>+Tabla7[[#This Row],[META_SUR]]*51.25/100</f>
        <v>1180.8</v>
      </c>
      <c r="P69" s="42">
        <f>+Tabla7[[#This Row],[META_SUR]]*6.25/100</f>
        <v>144</v>
      </c>
      <c r="Q69" s="42"/>
      <c r="R69" s="42"/>
      <c r="S69" s="42">
        <v>0</v>
      </c>
      <c r="T69" s="43">
        <v>0</v>
      </c>
      <c r="U69" s="28">
        <f>+Tabla7[[#This Row],[META_TUNJUELITO]]+Tabla7[[#This Row],[META_USME]]+Tabla7[[#This Row],[META_CIUDAD_BOLIVAR]]+Tabla7[[#This Row],[META_SUMAPAZ]]+Tabla7[[#This Row],[META_]]+Tabla7[[#This Row],[META_2]]+Tabla7[[#This Row],[META_SUBRED]]+Tabla7[[#This Row],[META_DISTRITO]]</f>
        <v>2304.2303999999999</v>
      </c>
      <c r="V69" s="29">
        <f>+Tabla7[[#This Row],[META_SUR]]-Tabla7[[#This Row],[META_TOTAL]]</f>
        <v>-0.23039999999991778</v>
      </c>
      <c r="W69" s="30">
        <f>+Tabla7[[#This Row],[VALOR UNITARIO]]*Tabla7[[#This Row],[META_TUNJUELITO]]</f>
        <v>126788903.65439999</v>
      </c>
      <c r="X69" s="31">
        <f>+Tabla7[[#This Row],[META_USME]]*Tabla7[[#This Row],[VALOR UNITARIO]]</f>
        <v>134471217.25439999</v>
      </c>
      <c r="Y69" s="31">
        <f>+Tabla7[[#This Row],[META_CIUDAD_BOLIVAR]]*Tabla7[[#This Row],[VALOR UNITARIO]]</f>
        <v>314974857.59999996</v>
      </c>
      <c r="Z69" s="31">
        <f>+Tabla7[[#This Row],[META_SUMAPAZ]]*Tabla7[[#This Row],[VALOR UNITARIO]]</f>
        <v>38411568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Row],[$_TUNJUELITO]:[$_DISTRITO]])</f>
        <v>614646546.50879991</v>
      </c>
      <c r="AF69" s="32">
        <f>+Tabla7[[#This Row],[$_SUR]]-Tabla7[[#This Row],[$_TOTAL]]</f>
        <v>-61458.508799910545</v>
      </c>
    </row>
    <row r="70" spans="1:32" ht="51" hidden="1">
      <c r="A70" s="19" t="s">
        <v>73</v>
      </c>
      <c r="B70" s="20" t="s">
        <v>74</v>
      </c>
      <c r="C70" s="20" t="s">
        <v>97</v>
      </c>
      <c r="D70" s="21">
        <v>57</v>
      </c>
      <c r="E70" s="20" t="s">
        <v>124</v>
      </c>
      <c r="F70" s="20" t="s">
        <v>77</v>
      </c>
      <c r="G70" s="19" t="s">
        <v>78</v>
      </c>
      <c r="H70" s="19" t="s">
        <v>50</v>
      </c>
      <c r="I70" s="19" t="s">
        <v>47</v>
      </c>
      <c r="J70" s="22">
        <v>88916</v>
      </c>
      <c r="K70" s="5">
        <v>8448.0000112465696</v>
      </c>
      <c r="L70" s="22">
        <f>+Tabla7[[#This Row],[VALOR UNITARIO]]*Tabla7[[#This Row],[META_SUR]]</f>
        <v>751162369</v>
      </c>
      <c r="M70" s="41">
        <f>+Tabla7[[#This Row],[META_SUR]]*20.63/100</f>
        <v>1742.8224023201672</v>
      </c>
      <c r="N70" s="42">
        <f>+Tabla7[[#This Row],[META_SUR]]*21.88/100</f>
        <v>1848.4224024607495</v>
      </c>
      <c r="O70" s="42">
        <f>+Tabla7[[#This Row],[META_SUR]]*51.25/100</f>
        <v>4329.6000057638666</v>
      </c>
      <c r="P70" s="42">
        <f>+Tabla7[[#This Row],[META_SUR]]*6.25/100</f>
        <v>528.0000007029106</v>
      </c>
      <c r="Q70" s="42"/>
      <c r="R70" s="42"/>
      <c r="S70" s="42">
        <v>0</v>
      </c>
      <c r="T70" s="43">
        <v>0</v>
      </c>
      <c r="U70" s="28">
        <f>+Tabla7[[#This Row],[META_TUNJUELITO]]+Tabla7[[#This Row],[META_USME]]+Tabla7[[#This Row],[META_CIUDAD_BOLIVAR]]+Tabla7[[#This Row],[META_SUMAPAZ]]+Tabla7[[#This Row],[META_]]+Tabla7[[#This Row],[META_2]]+Tabla7[[#This Row],[META_SUBRED]]+Tabla7[[#This Row],[META_DISTRITO]]</f>
        <v>8448.8448112476945</v>
      </c>
      <c r="V70" s="29">
        <f>+Tabla7[[#This Row],[META_SUR]]-Tabla7[[#This Row],[META_TOTAL]]</f>
        <v>-0.84480000112489506</v>
      </c>
      <c r="W70" s="30">
        <f>+Tabla7[[#This Row],[VALOR UNITARIO]]*Tabla7[[#This Row],[META_TUNJUELITO]]</f>
        <v>154964796.72469997</v>
      </c>
      <c r="X70" s="31">
        <f>+Tabla7[[#This Row],[META_USME]]*Tabla7[[#This Row],[VALOR UNITARIO]]</f>
        <v>164354326.33719999</v>
      </c>
      <c r="Y70" s="31">
        <f>+Tabla7[[#This Row],[META_CIUDAD_BOLIVAR]]*Tabla7[[#This Row],[VALOR UNITARIO]]</f>
        <v>384970714.11249995</v>
      </c>
      <c r="Z70" s="31">
        <f>+Tabla7[[#This Row],[META_SUMAPAZ]]*Tabla7[[#This Row],[VALOR UNITARIO]]</f>
        <v>46947648.0625</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Row],[$_TUNJUELITO]:[$_DISTRITO]])</f>
        <v>751237485.23689985</v>
      </c>
      <c r="AF70" s="32">
        <f>+Tabla7[[#This Row],[$_SUR]]-Tabla7[[#This Row],[$_TOTAL]]</f>
        <v>-75116.236899852753</v>
      </c>
    </row>
    <row r="71" spans="1:32" ht="25.5" hidden="1">
      <c r="A71" s="19" t="s">
        <v>73</v>
      </c>
      <c r="B71" s="20" t="s">
        <v>74</v>
      </c>
      <c r="C71" s="20" t="s">
        <v>75</v>
      </c>
      <c r="D71" s="21">
        <v>58</v>
      </c>
      <c r="E71" s="20" t="s">
        <v>125</v>
      </c>
      <c r="F71" s="20" t="s">
        <v>80</v>
      </c>
      <c r="G71" s="19" t="s">
        <v>126</v>
      </c>
      <c r="H71" s="19" t="s">
        <v>127</v>
      </c>
      <c r="I71" s="19" t="s">
        <v>65</v>
      </c>
      <c r="J71" s="22">
        <v>562157</v>
      </c>
      <c r="K71" s="5">
        <v>240</v>
      </c>
      <c r="L71" s="22">
        <f>+Tabla7[[#This Row],[VALOR UNITARIO]]*Tabla7[[#This Row],[META_SUR]]</f>
        <v>134917680</v>
      </c>
      <c r="M71" s="41">
        <f>+Tabla7[[#This Row],[META_SUR]]*20.63/100</f>
        <v>49.512</v>
      </c>
      <c r="N71" s="42">
        <f>+Tabla7[[#This Row],[META_SUR]]*21.88/100</f>
        <v>52.512</v>
      </c>
      <c r="O71" s="42">
        <f>+Tabla7[[#This Row],[META_SUR]]*51.25/100</f>
        <v>123</v>
      </c>
      <c r="P71" s="42">
        <f>+Tabla7[[#This Row],[META_SUR]]*6.25/100</f>
        <v>15</v>
      </c>
      <c r="Q71" s="42"/>
      <c r="R71" s="42"/>
      <c r="S71" s="42">
        <v>0</v>
      </c>
      <c r="T71" s="43">
        <v>0</v>
      </c>
      <c r="U71" s="28">
        <f>+Tabla7[[#This Row],[META_TUNJUELITO]]+Tabla7[[#This Row],[META_USME]]+Tabla7[[#This Row],[META_CIUDAD_BOLIVAR]]+Tabla7[[#This Row],[META_SUMAPAZ]]+Tabla7[[#This Row],[META_]]+Tabla7[[#This Row],[META_2]]+Tabla7[[#This Row],[META_SUBRED]]+Tabla7[[#This Row],[META_DISTRITO]]</f>
        <v>240.024</v>
      </c>
      <c r="V71" s="29">
        <f>+Tabla7[[#This Row],[META_SUR]]-Tabla7[[#This Row],[META_TOTAL]]</f>
        <v>-2.4000000000000909E-2</v>
      </c>
      <c r="W71" s="30">
        <f>+Tabla7[[#This Row],[VALOR UNITARIO]]*Tabla7[[#This Row],[META_TUNJUELITO]]</f>
        <v>27833517.384</v>
      </c>
      <c r="X71" s="31">
        <f>+Tabla7[[#This Row],[META_USME]]*Tabla7[[#This Row],[VALOR UNITARIO]]</f>
        <v>29519988.384</v>
      </c>
      <c r="Y71" s="31">
        <f>+Tabla7[[#This Row],[META_CIUDAD_BOLIVAR]]*Tabla7[[#This Row],[VALOR UNITARIO]]</f>
        <v>69145311</v>
      </c>
      <c r="Z71" s="31">
        <f>+Tabla7[[#This Row],[META_SUMAPAZ]]*Tabla7[[#This Row],[VALOR UNITARIO]]</f>
        <v>8432355</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Row],[$_TUNJUELITO]:[$_DISTRITO]])</f>
        <v>134931171.76800001</v>
      </c>
      <c r="AF71" s="32">
        <f>+Tabla7[[#This Row],[$_SUR]]-Tabla7[[#This Row],[$_TOTAL]]</f>
        <v>-13491.768000006676</v>
      </c>
    </row>
    <row r="72" spans="1:32" ht="25.5" hidden="1">
      <c r="A72" s="19" t="s">
        <v>73</v>
      </c>
      <c r="B72" s="20" t="s">
        <v>74</v>
      </c>
      <c r="C72" s="20" t="s">
        <v>75</v>
      </c>
      <c r="D72" s="21">
        <v>59</v>
      </c>
      <c r="E72" s="20" t="s">
        <v>128</v>
      </c>
      <c r="F72" s="20" t="s">
        <v>80</v>
      </c>
      <c r="G72" s="19" t="s">
        <v>45</v>
      </c>
      <c r="H72" s="19" t="s">
        <v>127</v>
      </c>
      <c r="I72" s="19" t="s">
        <v>47</v>
      </c>
      <c r="J72" s="22">
        <v>14226512</v>
      </c>
      <c r="K72" s="5">
        <v>11.879999960636873</v>
      </c>
      <c r="L72" s="22">
        <f>+Tabla7[[#This Row],[VALOR UNITARIO]]*Tabla7[[#This Row],[META_SUR]]</f>
        <v>169010962</v>
      </c>
      <c r="M72" s="41">
        <v>0</v>
      </c>
      <c r="N72" s="42">
        <v>0</v>
      </c>
      <c r="O72" s="42">
        <v>0</v>
      </c>
      <c r="P72" s="42">
        <v>0</v>
      </c>
      <c r="Q72" s="42"/>
      <c r="R72" s="42"/>
      <c r="S72" s="42">
        <v>11.9</v>
      </c>
      <c r="T72" s="43">
        <v>0</v>
      </c>
      <c r="U72" s="28">
        <f>+Tabla7[[#This Row],[META_TUNJUELITO]]+Tabla7[[#This Row],[META_USME]]+Tabla7[[#This Row],[META_CIUDAD_BOLIVAR]]+Tabla7[[#This Row],[META_SUMAPAZ]]+Tabla7[[#This Row],[META_]]+Tabla7[[#This Row],[META_2]]+Tabla7[[#This Row],[META_SUBRED]]+Tabla7[[#This Row],[META_DISTRITO]]</f>
        <v>11.9</v>
      </c>
      <c r="V72" s="29">
        <f>+Tabla7[[#This Row],[META_SUR]]-Tabla7[[#This Row],[META_TOTAL]]</f>
        <v>-2.0000039363127442E-2</v>
      </c>
      <c r="W72" s="30">
        <f>+Tabla7[[#This Row],[VALOR UNITARIO]]*Tabla7[[#This Row],[META_TUNJUELITO]]</f>
        <v>0</v>
      </c>
      <c r="X72" s="31">
        <f>+Tabla7[[#This Row],[META_USME]]*Tabla7[[#This Row],[VALOR UNITARIO]]</f>
        <v>0</v>
      </c>
      <c r="Y72" s="31">
        <f>+Tabla7[[#This Row],[META_CIUDAD_BOLIVAR]]*Tabla7[[#This Row],[VALOR UNITARIO]]</f>
        <v>0</v>
      </c>
      <c r="Z72" s="31">
        <f>+Tabla7[[#This Row],[META_SUMAPAZ]]*Tabla7[[#This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Row],[$_TUNJUELITO]:[$_DISTRITO]])</f>
        <v>169295492.80000001</v>
      </c>
      <c r="AF72" s="32">
        <f>+Tabla7[[#This Row],[$_SUR]]-Tabla7[[#This Row],[$_TOTAL]]</f>
        <v>-284530.80000001192</v>
      </c>
    </row>
    <row r="73" spans="1:32" ht="25.5" hidden="1">
      <c r="A73" s="19" t="s">
        <v>73</v>
      </c>
      <c r="B73" s="20" t="s">
        <v>74</v>
      </c>
      <c r="C73" s="20" t="s">
        <v>75</v>
      </c>
      <c r="D73" s="21">
        <v>60</v>
      </c>
      <c r="E73" s="20" t="s">
        <v>129</v>
      </c>
      <c r="F73" s="20" t="s">
        <v>80</v>
      </c>
      <c r="G73" s="19" t="s">
        <v>78</v>
      </c>
      <c r="H73" s="19" t="s">
        <v>127</v>
      </c>
      <c r="I73" s="19" t="s">
        <v>65</v>
      </c>
      <c r="J73" s="22">
        <v>105404</v>
      </c>
      <c r="K73" s="5">
        <v>2014.000018974612</v>
      </c>
      <c r="L73" s="22">
        <f>+Tabla7[[#This Row],[VALOR UNITARIO]]*Tabla7[[#This Row],[META_SUR]]</f>
        <v>212283658</v>
      </c>
      <c r="M73" s="41">
        <f>+Tabla7[[#This Row],[META_SUR]]*20.63/100</f>
        <v>415.48820391446242</v>
      </c>
      <c r="N73" s="42">
        <f>+Tabla7[[#This Row],[META_SUR]]*21.88/100</f>
        <v>440.66320415164512</v>
      </c>
      <c r="O73" s="42">
        <f>+Tabla7[[#This Row],[META_SUR]]*51.25/100</f>
        <v>1032.1750097244885</v>
      </c>
      <c r="P73" s="42">
        <f>+Tabla7[[#This Row],[META_SUR]]*6.25/100</f>
        <v>125.87500118591325</v>
      </c>
      <c r="Q73" s="42"/>
      <c r="R73" s="42"/>
      <c r="S73" s="42">
        <v>0</v>
      </c>
      <c r="T73" s="43">
        <v>0</v>
      </c>
      <c r="U73" s="28">
        <f>+Tabla7[[#This Row],[META_TUNJUELITO]]+Tabla7[[#This Row],[META_USME]]+Tabla7[[#This Row],[META_CIUDAD_BOLIVAR]]+Tabla7[[#This Row],[META_SUMAPAZ]]+Tabla7[[#This Row],[META_]]+Tabla7[[#This Row],[META_2]]+Tabla7[[#This Row],[META_SUBRED]]+Tabla7[[#This Row],[META_DISTRITO]]</f>
        <v>2014.2014189765093</v>
      </c>
      <c r="V73" s="29">
        <f>+Tabla7[[#This Row],[META_SUR]]-Tabla7[[#This Row],[META_TOTAL]]</f>
        <v>-0.20140000189735474</v>
      </c>
      <c r="W73" s="30">
        <f>+Tabla7[[#This Row],[VALOR UNITARIO]]*Tabla7[[#This Row],[META_TUNJUELITO]]</f>
        <v>43794118.645399995</v>
      </c>
      <c r="X73" s="31">
        <f>+Tabla7[[#This Row],[META_USME]]*Tabla7[[#This Row],[VALOR UNITARIO]]</f>
        <v>46447664.370400004</v>
      </c>
      <c r="Y73" s="31">
        <f>+Tabla7[[#This Row],[META_CIUDAD_BOLIVAR]]*Tabla7[[#This Row],[VALOR UNITARIO]]</f>
        <v>108795374.72499999</v>
      </c>
      <c r="Z73" s="31">
        <f>+Tabla7[[#This Row],[META_SUMAPAZ]]*Tabla7[[#This Row],[VALOR UNITARIO]]</f>
        <v>13267728.625</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Row],[$_TUNJUELITO]:[$_DISTRITO]])</f>
        <v>212304886.36579999</v>
      </c>
      <c r="AF73" s="32">
        <f>+Tabla7[[#This Row],[$_SUR]]-Tabla7[[#This Row],[$_TOTAL]]</f>
        <v>-21228.365799993277</v>
      </c>
    </row>
    <row r="74" spans="1:32" ht="25.5" hidden="1">
      <c r="A74" s="19" t="s">
        <v>73</v>
      </c>
      <c r="B74" s="20" t="s">
        <v>74</v>
      </c>
      <c r="C74" s="20" t="s">
        <v>75</v>
      </c>
      <c r="D74" s="21">
        <v>61</v>
      </c>
      <c r="E74" s="20" t="s">
        <v>130</v>
      </c>
      <c r="F74" s="20" t="s">
        <v>80</v>
      </c>
      <c r="G74" s="19" t="s">
        <v>78</v>
      </c>
      <c r="H74" s="19" t="s">
        <v>127</v>
      </c>
      <c r="I74" s="19" t="s">
        <v>47</v>
      </c>
      <c r="J74" s="22">
        <v>266747</v>
      </c>
      <c r="K74" s="5">
        <v>864</v>
      </c>
      <c r="L74" s="22">
        <f>+Tabla7[[#This Row],[VALOR UNITARIO]]*Tabla7[[#This Row],[META_SUR]]</f>
        <v>230469408</v>
      </c>
      <c r="M74" s="41">
        <f>+Tabla7[[#This Row],[META_SUR]]*20.63/100</f>
        <v>178.2432</v>
      </c>
      <c r="N74" s="42">
        <f>+Tabla7[[#This Row],[META_SUR]]*21.88/100</f>
        <v>189.04319999999998</v>
      </c>
      <c r="O74" s="42">
        <f>+Tabla7[[#This Row],[META_SUR]]*51.25/100</f>
        <v>442.8</v>
      </c>
      <c r="P74" s="42">
        <f>+Tabla7[[#This Row],[META_SUR]]*6.25/100</f>
        <v>54</v>
      </c>
      <c r="Q74" s="42"/>
      <c r="R74" s="42"/>
      <c r="S74" s="42">
        <v>0</v>
      </c>
      <c r="T74" s="43">
        <v>0</v>
      </c>
      <c r="U74" s="28">
        <f>+Tabla7[[#This Row],[META_TUNJUELITO]]+Tabla7[[#This Row],[META_USME]]+Tabla7[[#This Row],[META_CIUDAD_BOLIVAR]]+Tabla7[[#This Row],[META_SUMAPAZ]]+Tabla7[[#This Row],[META_]]+Tabla7[[#This Row],[META_2]]+Tabla7[[#This Row],[META_SUBRED]]+Tabla7[[#This Row],[META_DISTRITO]]</f>
        <v>864.08639999999991</v>
      </c>
      <c r="V74" s="29">
        <f>+Tabla7[[#This Row],[META_SUR]]-Tabla7[[#This Row],[META_TOTAL]]</f>
        <v>-8.6399999999912325E-2</v>
      </c>
      <c r="W74" s="30">
        <f>+Tabla7[[#This Row],[VALOR UNITARIO]]*Tabla7[[#This Row],[META_TUNJUELITO]]</f>
        <v>47545838.870400004</v>
      </c>
      <c r="X74" s="31">
        <f>+Tabla7[[#This Row],[META_USME]]*Tabla7[[#This Row],[VALOR UNITARIO]]</f>
        <v>50426706.470399998</v>
      </c>
      <c r="Y74" s="31">
        <f>+Tabla7[[#This Row],[META_CIUDAD_BOLIVAR]]*Tabla7[[#This Row],[VALOR UNITARIO]]</f>
        <v>118115571.60000001</v>
      </c>
      <c r="Z74" s="31">
        <f>+Tabla7[[#This Row],[META_SUMAPAZ]]*Tabla7[[#This Row],[VALOR UNITARIO]]</f>
        <v>14404338</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Row],[$_TUNJUELITO]:[$_DISTRITO]])</f>
        <v>230492454.94080001</v>
      </c>
      <c r="AF74" s="32">
        <f>+Tabla7[[#This Row],[$_SUR]]-Tabla7[[#This Row],[$_TOTAL]]</f>
        <v>-23046.940800011158</v>
      </c>
    </row>
    <row r="75" spans="1:32" ht="25.5" hidden="1">
      <c r="A75" s="19" t="s">
        <v>73</v>
      </c>
      <c r="B75" s="20" t="s">
        <v>74</v>
      </c>
      <c r="C75" s="20" t="s">
        <v>105</v>
      </c>
      <c r="D75" s="21">
        <v>62</v>
      </c>
      <c r="E75" s="20" t="s">
        <v>131</v>
      </c>
      <c r="F75" s="20" t="s">
        <v>80</v>
      </c>
      <c r="G75" s="19" t="s">
        <v>45</v>
      </c>
      <c r="H75" s="19" t="s">
        <v>127</v>
      </c>
      <c r="I75" s="19" t="s">
        <v>47</v>
      </c>
      <c r="J75" s="22">
        <v>13610112</v>
      </c>
      <c r="K75" s="5">
        <v>12</v>
      </c>
      <c r="L75" s="22">
        <f>+Tabla7[[#This Row],[VALOR UNITARIO]]*Tabla7[[#This Row],[META_SUR]]</f>
        <v>163321344</v>
      </c>
      <c r="M75" s="41">
        <v>0</v>
      </c>
      <c r="N75" s="42">
        <v>0</v>
      </c>
      <c r="O75" s="42">
        <v>0</v>
      </c>
      <c r="P75" s="42">
        <v>0</v>
      </c>
      <c r="Q75" s="42"/>
      <c r="R75" s="42"/>
      <c r="S75" s="42">
        <v>12</v>
      </c>
      <c r="T75" s="43">
        <v>0</v>
      </c>
      <c r="U75" s="28">
        <f>+Tabla7[[#This Row],[META_TUNJUELITO]]+Tabla7[[#This Row],[META_USME]]+Tabla7[[#This Row],[META_CIUDAD_BOLIVAR]]+Tabla7[[#This Row],[META_SUMAPAZ]]+Tabla7[[#This Row],[META_]]+Tabla7[[#This Row],[META_2]]+Tabla7[[#This Row],[META_SUBRED]]+Tabla7[[#This Row],[META_DISTRITO]]</f>
        <v>12</v>
      </c>
      <c r="V75" s="29">
        <f>+Tabla7[[#This Row],[META_SUR]]-Tabla7[[#This Row],[META_TOTAL]]</f>
        <v>0</v>
      </c>
      <c r="W75" s="30">
        <f>+Tabla7[[#This Row],[VALOR UNITARIO]]*Tabla7[[#This Row],[META_TUNJUELITO]]</f>
        <v>0</v>
      </c>
      <c r="X75" s="31">
        <f>+Tabla7[[#This Row],[META_USME]]*Tabla7[[#This Row],[VALOR UNITARIO]]</f>
        <v>0</v>
      </c>
      <c r="Y75" s="31">
        <f>+Tabla7[[#This Row],[META_CIUDAD_BOLIVAR]]*Tabla7[[#This Row],[VALOR UNITARIO]]</f>
        <v>0</v>
      </c>
      <c r="Z75" s="31">
        <f>+Tabla7[[#This Row],[META_SUMAPAZ]]*Tabla7[[#This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Row],[$_TUNJUELITO]:[$_DISTRITO]])</f>
        <v>163321344</v>
      </c>
      <c r="AF75" s="32">
        <f>+Tabla7[[#This Row],[$_SUR]]-Tabla7[[#This Row],[$_TOTAL]]</f>
        <v>0</v>
      </c>
    </row>
    <row r="76" spans="1:32" ht="25.5" hidden="1">
      <c r="A76" s="19" t="s">
        <v>73</v>
      </c>
      <c r="B76" s="20" t="s">
        <v>74</v>
      </c>
      <c r="C76" s="20" t="s">
        <v>105</v>
      </c>
      <c r="D76" s="21">
        <v>63</v>
      </c>
      <c r="E76" s="20" t="s">
        <v>132</v>
      </c>
      <c r="F76" s="20" t="s">
        <v>80</v>
      </c>
      <c r="G76" s="19" t="s">
        <v>78</v>
      </c>
      <c r="H76" s="19" t="s">
        <v>127</v>
      </c>
      <c r="I76" s="19" t="s">
        <v>47</v>
      </c>
      <c r="J76" s="22">
        <v>105404</v>
      </c>
      <c r="K76" s="5">
        <v>2544</v>
      </c>
      <c r="L76" s="22">
        <f>+Tabla7[[#This Row],[VALOR UNITARIO]]*Tabla7[[#This Row],[META_SUR]]</f>
        <v>268147776</v>
      </c>
      <c r="M76" s="41">
        <f>+Tabla7[[#This Row],[META_SUR]]*20.63/100</f>
        <v>524.82719999999995</v>
      </c>
      <c r="N76" s="42">
        <f>+Tabla7[[#This Row],[META_SUR]]*21.88/100</f>
        <v>556.6271999999999</v>
      </c>
      <c r="O76" s="42">
        <f>+Tabla7[[#This Row],[META_SUR]]*51.25/100</f>
        <v>1303.8</v>
      </c>
      <c r="P76" s="42">
        <f>+Tabla7[[#This Row],[META_SUR]]*6.25/100</f>
        <v>159</v>
      </c>
      <c r="Q76" s="42"/>
      <c r="R76" s="42"/>
      <c r="S76" s="42">
        <v>0</v>
      </c>
      <c r="T76" s="43">
        <v>0</v>
      </c>
      <c r="U76" s="28">
        <f>+Tabla7[[#This Row],[META_TUNJUELITO]]+Tabla7[[#This Row],[META_USME]]+Tabla7[[#This Row],[META_CIUDAD_BOLIVAR]]+Tabla7[[#This Row],[META_SUMAPAZ]]+Tabla7[[#This Row],[META_]]+Tabla7[[#This Row],[META_2]]+Tabla7[[#This Row],[META_SUBRED]]+Tabla7[[#This Row],[META_DISTRITO]]</f>
        <v>2544.2543999999998</v>
      </c>
      <c r="V76" s="29">
        <f>+Tabla7[[#This Row],[META_SUR]]-Tabla7[[#This Row],[META_TOTAL]]</f>
        <v>-0.254399999999805</v>
      </c>
      <c r="W76" s="30">
        <f>+Tabla7[[#This Row],[VALOR UNITARIO]]*Tabla7[[#This Row],[META_TUNJUELITO]]</f>
        <v>55318886.188799992</v>
      </c>
      <c r="X76" s="31">
        <f>+Tabla7[[#This Row],[META_USME]]*Tabla7[[#This Row],[VALOR UNITARIO]]</f>
        <v>58670733.388799988</v>
      </c>
      <c r="Y76" s="31">
        <f>+Tabla7[[#This Row],[META_CIUDAD_BOLIVAR]]*Tabla7[[#This Row],[VALOR UNITARIO]]</f>
        <v>137425735.19999999</v>
      </c>
      <c r="Z76" s="31">
        <f>+Tabla7[[#This Row],[META_SUMAPAZ]]*Tabla7[[#This Row],[VALOR UNITARIO]]</f>
        <v>16759236</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Row],[$_TUNJUELITO]:[$_DISTRITO]])</f>
        <v>268174590.77759996</v>
      </c>
      <c r="AF76" s="32">
        <f>+Tabla7[[#This Row],[$_SUR]]-Tabla7[[#This Row],[$_TOTAL]]</f>
        <v>-26814.777599960566</v>
      </c>
    </row>
    <row r="77" spans="1:32" ht="51" hidden="1">
      <c r="A77" s="19" t="s">
        <v>73</v>
      </c>
      <c r="B77" s="20" t="s">
        <v>74</v>
      </c>
      <c r="C77" s="20" t="s">
        <v>97</v>
      </c>
      <c r="D77" s="21">
        <v>64</v>
      </c>
      <c r="E77" s="20" t="s">
        <v>133</v>
      </c>
      <c r="F77" s="20" t="s">
        <v>80</v>
      </c>
      <c r="G77" s="19" t="s">
        <v>78</v>
      </c>
      <c r="H77" s="19" t="s">
        <v>127</v>
      </c>
      <c r="I77" s="19" t="s">
        <v>47</v>
      </c>
      <c r="J77" s="22">
        <v>137765</v>
      </c>
      <c r="K77" s="5">
        <v>3180</v>
      </c>
      <c r="L77" s="22">
        <f>+Tabla7[[#This Row],[VALOR UNITARIO]]*Tabla7[[#This Row],[META_SUR]]</f>
        <v>438092700</v>
      </c>
      <c r="M77" s="41">
        <f>+Tabla7[[#This Row],[META_SUR]]*20.63/100</f>
        <v>656.03399999999999</v>
      </c>
      <c r="N77" s="42">
        <f>+Tabla7[[#This Row],[META_SUR]]*21.88/100</f>
        <v>695.78399999999999</v>
      </c>
      <c r="O77" s="42">
        <f>+Tabla7[[#This Row],[META_SUR]]*51.25/100</f>
        <v>1629.75</v>
      </c>
      <c r="P77" s="42">
        <f>+Tabla7[[#This Row],[META_SUR]]*6.25/100</f>
        <v>198.75</v>
      </c>
      <c r="Q77" s="42"/>
      <c r="R77" s="42"/>
      <c r="S77" s="42">
        <v>0</v>
      </c>
      <c r="T77" s="43">
        <v>0</v>
      </c>
      <c r="U77" s="28">
        <f>+Tabla7[[#This Row],[META_TUNJUELITO]]+Tabla7[[#This Row],[META_USME]]+Tabla7[[#This Row],[META_CIUDAD_BOLIVAR]]+Tabla7[[#This Row],[META_SUMAPAZ]]+Tabla7[[#This Row],[META_]]+Tabla7[[#This Row],[META_2]]+Tabla7[[#This Row],[META_SUBRED]]+Tabla7[[#This Row],[META_DISTRITO]]</f>
        <v>3180.3180000000002</v>
      </c>
      <c r="V77" s="29">
        <f>+Tabla7[[#This Row],[META_SUR]]-Tabla7[[#This Row],[META_TOTAL]]</f>
        <v>-0.318000000000211</v>
      </c>
      <c r="W77" s="30">
        <f>+Tabla7[[#This Row],[VALOR UNITARIO]]*Tabla7[[#This Row],[META_TUNJUELITO]]</f>
        <v>90378524.010000005</v>
      </c>
      <c r="X77" s="31">
        <f>+Tabla7[[#This Row],[META_USME]]*Tabla7[[#This Row],[VALOR UNITARIO]]</f>
        <v>95854682.760000005</v>
      </c>
      <c r="Y77" s="31">
        <f>+Tabla7[[#This Row],[META_CIUDAD_BOLIVAR]]*Tabla7[[#This Row],[VALOR UNITARIO]]</f>
        <v>224522508.75</v>
      </c>
      <c r="Z77" s="31">
        <f>+Tabla7[[#This Row],[META_SUMAPAZ]]*Tabla7[[#This Row],[VALOR UNITARIO]]</f>
        <v>27380793.75</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Row],[$_TUNJUELITO]:[$_DISTRITO]])</f>
        <v>438136509.26999998</v>
      </c>
      <c r="AF77" s="32">
        <f>+Tabla7[[#This Row],[$_SUR]]-Tabla7[[#This Row],[$_TOTAL]]</f>
        <v>-43809.269999980927</v>
      </c>
    </row>
    <row r="78" spans="1:32" ht="51" hidden="1">
      <c r="A78" s="19" t="s">
        <v>73</v>
      </c>
      <c r="B78" s="20" t="s">
        <v>74</v>
      </c>
      <c r="C78" s="20" t="s">
        <v>97</v>
      </c>
      <c r="D78" s="21">
        <v>65</v>
      </c>
      <c r="E78" s="20" t="s">
        <v>134</v>
      </c>
      <c r="F78" s="20" t="s">
        <v>80</v>
      </c>
      <c r="G78" s="19" t="s">
        <v>78</v>
      </c>
      <c r="H78" s="19" t="s">
        <v>127</v>
      </c>
      <c r="I78" s="19" t="s">
        <v>47</v>
      </c>
      <c r="J78" s="22">
        <v>105404</v>
      </c>
      <c r="K78" s="5">
        <v>5088</v>
      </c>
      <c r="L78" s="22">
        <f>+Tabla7[[#This Row],[VALOR UNITARIO]]*Tabla7[[#This Row],[META_SUR]]</f>
        <v>536295552</v>
      </c>
      <c r="M78" s="41">
        <f>+Tabla7[[#This Row],[META_SUR]]*20.63/100</f>
        <v>1049.6543999999999</v>
      </c>
      <c r="N78" s="42">
        <f>+Tabla7[[#This Row],[META_SUR]]*21.88/100</f>
        <v>1113.2543999999998</v>
      </c>
      <c r="O78" s="42">
        <f>+Tabla7[[#This Row],[META_SUR]]*51.25/100</f>
        <v>2607.6</v>
      </c>
      <c r="P78" s="42">
        <f>+Tabla7[[#This Row],[META_SUR]]*6.25/100</f>
        <v>318</v>
      </c>
      <c r="Q78" s="42"/>
      <c r="R78" s="42"/>
      <c r="S78" s="42">
        <v>0</v>
      </c>
      <c r="T78" s="43">
        <v>0</v>
      </c>
      <c r="U78" s="28">
        <f>+Tabla7[[#This Row],[META_TUNJUELITO]]+Tabla7[[#This Row],[META_USME]]+Tabla7[[#This Row],[META_CIUDAD_BOLIVAR]]+Tabla7[[#This Row],[META_SUMAPAZ]]+Tabla7[[#This Row],[META_]]+Tabla7[[#This Row],[META_2]]+Tabla7[[#This Row],[META_SUBRED]]+Tabla7[[#This Row],[META_DISTRITO]]</f>
        <v>5088.5087999999996</v>
      </c>
      <c r="V78" s="29">
        <f>+Tabla7[[#This Row],[META_SUR]]-Tabla7[[#This Row],[META_TOTAL]]</f>
        <v>-0.50879999999961001</v>
      </c>
      <c r="W78" s="30">
        <f>+Tabla7[[#This Row],[VALOR UNITARIO]]*Tabla7[[#This Row],[META_TUNJUELITO]]</f>
        <v>110637772.37759998</v>
      </c>
      <c r="X78" s="31">
        <f>+Tabla7[[#This Row],[META_USME]]*Tabla7[[#This Row],[VALOR UNITARIO]]</f>
        <v>117341466.77759998</v>
      </c>
      <c r="Y78" s="31">
        <f>+Tabla7[[#This Row],[META_CIUDAD_BOLIVAR]]*Tabla7[[#This Row],[VALOR UNITARIO]]</f>
        <v>274851470.39999998</v>
      </c>
      <c r="Z78" s="31">
        <f>+Tabla7[[#This Row],[META_SUMAPAZ]]*Tabla7[[#This Row],[VALOR UNITARIO]]</f>
        <v>33518472</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Row],[$_TUNJUELITO]:[$_DISTRITO]])</f>
        <v>536349181.55519992</v>
      </c>
      <c r="AF78" s="32">
        <f>+Tabla7[[#This Row],[$_SUR]]-Tabla7[[#This Row],[$_TOTAL]]</f>
        <v>-53629.555199921131</v>
      </c>
    </row>
    <row r="79" spans="1:32" ht="51" hidden="1">
      <c r="A79" s="19" t="s">
        <v>73</v>
      </c>
      <c r="B79" s="20" t="s">
        <v>74</v>
      </c>
      <c r="C79" s="20" t="s">
        <v>97</v>
      </c>
      <c r="D79" s="21">
        <v>66</v>
      </c>
      <c r="E79" s="20" t="s">
        <v>135</v>
      </c>
      <c r="F79" s="20" t="s">
        <v>80</v>
      </c>
      <c r="G79" s="19" t="s">
        <v>107</v>
      </c>
      <c r="H79" s="19" t="s">
        <v>127</v>
      </c>
      <c r="I79" s="19" t="s">
        <v>47</v>
      </c>
      <c r="J79" s="22">
        <v>199714</v>
      </c>
      <c r="K79" s="5">
        <v>240</v>
      </c>
      <c r="L79" s="22">
        <f>+Tabla7[[#This Row],[VALOR UNITARIO]]*Tabla7[[#This Row],[META_SUR]]</f>
        <v>47931360</v>
      </c>
      <c r="M79" s="41">
        <f>+Tabla7[[#This Row],[META_SUR]]*20.63/100</f>
        <v>49.512</v>
      </c>
      <c r="N79" s="42">
        <f>+Tabla7[[#This Row],[META_SUR]]*21.88/100</f>
        <v>52.512</v>
      </c>
      <c r="O79" s="42">
        <f>+Tabla7[[#This Row],[META_SUR]]*51.25/100</f>
        <v>123</v>
      </c>
      <c r="P79" s="42">
        <f>+Tabla7[[#This Row],[META_SUR]]*6.25/100</f>
        <v>15</v>
      </c>
      <c r="Q79" s="42"/>
      <c r="R79" s="42"/>
      <c r="S79" s="42">
        <v>0</v>
      </c>
      <c r="T79" s="43">
        <v>0</v>
      </c>
      <c r="U79" s="28">
        <f>+Tabla7[[#This Row],[META_TUNJUELITO]]+Tabla7[[#This Row],[META_USME]]+Tabla7[[#This Row],[META_CIUDAD_BOLIVAR]]+Tabla7[[#This Row],[META_SUMAPAZ]]+Tabla7[[#This Row],[META_]]+Tabla7[[#This Row],[META_2]]+Tabla7[[#This Row],[META_SUBRED]]+Tabla7[[#This Row],[META_DISTRITO]]</f>
        <v>240.024</v>
      </c>
      <c r="V79" s="29">
        <f>+Tabla7[[#This Row],[META_SUR]]-Tabla7[[#This Row],[META_TOTAL]]</f>
        <v>-2.4000000000000909E-2</v>
      </c>
      <c r="W79" s="30">
        <f>+Tabla7[[#This Row],[VALOR UNITARIO]]*Tabla7[[#This Row],[META_TUNJUELITO]]</f>
        <v>9888239.568</v>
      </c>
      <c r="X79" s="31">
        <f>+Tabla7[[#This Row],[META_USME]]*Tabla7[[#This Row],[VALOR UNITARIO]]</f>
        <v>10487381.568</v>
      </c>
      <c r="Y79" s="31">
        <f>+Tabla7[[#This Row],[META_CIUDAD_BOLIVAR]]*Tabla7[[#This Row],[VALOR UNITARIO]]</f>
        <v>24564822</v>
      </c>
      <c r="Z79" s="31">
        <f>+Tabla7[[#This Row],[META_SUMAPAZ]]*Tabla7[[#This Row],[VALOR UNITARIO]]</f>
        <v>2995710</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Row],[$_TUNJUELITO]:[$_DISTRITO]])</f>
        <v>47936153.136</v>
      </c>
      <c r="AF79" s="32">
        <f>+Tabla7[[#This Row],[$_SUR]]-Tabla7[[#This Row],[$_TOTAL]]</f>
        <v>-4793.1359999999404</v>
      </c>
    </row>
    <row r="80" spans="1:32" ht="51" hidden="1">
      <c r="A80" s="19" t="s">
        <v>73</v>
      </c>
      <c r="B80" s="20" t="s">
        <v>74</v>
      </c>
      <c r="C80" s="20" t="s">
        <v>97</v>
      </c>
      <c r="D80" s="21">
        <v>67</v>
      </c>
      <c r="E80" s="20" t="s">
        <v>136</v>
      </c>
      <c r="F80" s="20" t="s">
        <v>80</v>
      </c>
      <c r="G80" s="19" t="s">
        <v>78</v>
      </c>
      <c r="H80" s="19" t="s">
        <v>127</v>
      </c>
      <c r="I80" s="19" t="s">
        <v>47</v>
      </c>
      <c r="J80" s="22">
        <v>88916</v>
      </c>
      <c r="K80" s="5">
        <v>3168</v>
      </c>
      <c r="L80" s="22">
        <f>+Tabla7[[#This Row],[VALOR UNITARIO]]*Tabla7[[#This Row],[META_SUR]]</f>
        <v>281685888</v>
      </c>
      <c r="M80" s="41">
        <f>+Tabla7[[#This Row],[META_SUR]]*20.63/100</f>
        <v>653.55840000000001</v>
      </c>
      <c r="N80" s="42">
        <f>+Tabla7[[#This Row],[META_SUR]]*21.88/100</f>
        <v>693.15839999999992</v>
      </c>
      <c r="O80" s="42">
        <f>+Tabla7[[#This Row],[META_SUR]]*51.25/100</f>
        <v>1623.6</v>
      </c>
      <c r="P80" s="42">
        <f>+Tabla7[[#This Row],[META_SUR]]*6.25/100</f>
        <v>198</v>
      </c>
      <c r="Q80" s="42"/>
      <c r="R80" s="42"/>
      <c r="S80" s="42">
        <v>0</v>
      </c>
      <c r="T80" s="43">
        <v>0</v>
      </c>
      <c r="U80" s="28">
        <f>+Tabla7[[#This Row],[META_TUNJUELITO]]+Tabla7[[#This Row],[META_USME]]+Tabla7[[#This Row],[META_CIUDAD_BOLIVAR]]+Tabla7[[#This Row],[META_SUMAPAZ]]+Tabla7[[#This Row],[META_]]+Tabla7[[#This Row],[META_2]]+Tabla7[[#This Row],[META_SUBRED]]+Tabla7[[#This Row],[META_DISTRITO]]</f>
        <v>3168.3167999999996</v>
      </c>
      <c r="V80" s="29">
        <f>+Tabla7[[#This Row],[META_SUR]]-Tabla7[[#This Row],[META_TOTAL]]</f>
        <v>-0.31679999999960273</v>
      </c>
      <c r="W80" s="30">
        <f>+Tabla7[[#This Row],[VALOR UNITARIO]]*Tabla7[[#This Row],[META_TUNJUELITO]]</f>
        <v>58111798.694399998</v>
      </c>
      <c r="X80" s="31">
        <f>+Tabla7[[#This Row],[META_USME]]*Tabla7[[#This Row],[VALOR UNITARIO]]</f>
        <v>61632872.294399992</v>
      </c>
      <c r="Y80" s="31">
        <f>+Tabla7[[#This Row],[META_CIUDAD_BOLIVAR]]*Tabla7[[#This Row],[VALOR UNITARIO]]</f>
        <v>144364017.59999999</v>
      </c>
      <c r="Z80" s="31">
        <f>+Tabla7[[#This Row],[META_SUMAPAZ]]*Tabla7[[#This Row],[VALOR UNITARIO]]</f>
        <v>17605368</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Row],[$_TUNJUELITO]:[$_DISTRITO]])</f>
        <v>281714056.58879995</v>
      </c>
      <c r="AF80" s="32">
        <f>+Tabla7[[#This Row],[$_SUR]]-Tabla7[[#This Row],[$_TOTAL]]</f>
        <v>-28168.588799953461</v>
      </c>
    </row>
    <row r="81" spans="1:32" ht="51" hidden="1">
      <c r="A81" s="19" t="s">
        <v>73</v>
      </c>
      <c r="B81" s="20" t="s">
        <v>74</v>
      </c>
      <c r="C81" s="20" t="s">
        <v>97</v>
      </c>
      <c r="D81" s="21">
        <v>68</v>
      </c>
      <c r="E81" s="20" t="s">
        <v>137</v>
      </c>
      <c r="F81" s="20" t="s">
        <v>81</v>
      </c>
      <c r="G81" s="19" t="s">
        <v>78</v>
      </c>
      <c r="H81" s="19" t="s">
        <v>138</v>
      </c>
      <c r="I81" s="19" t="s">
        <v>65</v>
      </c>
      <c r="J81" s="22">
        <v>105404</v>
      </c>
      <c r="K81" s="5">
        <v>899.99998102538802</v>
      </c>
      <c r="L81" s="22">
        <f>+Tabla7[[#This Row],[VALOR UNITARIO]]*Tabla7[[#This Row],[META_SUR]]</f>
        <v>94863598</v>
      </c>
      <c r="M81" s="41">
        <f>+Tabla7[[#This Row],[META_SUR]]*20.63/100</f>
        <v>185.66999608553752</v>
      </c>
      <c r="N81" s="42">
        <f>+Tabla7[[#This Row],[META_SUR]]*21.88/100</f>
        <v>196.91999584835489</v>
      </c>
      <c r="O81" s="42">
        <f>+Tabla7[[#This Row],[META_SUR]]*51.25/100</f>
        <v>461.24999027551138</v>
      </c>
      <c r="P81" s="42">
        <f>+Tabla7[[#This Row],[META_SUR]]*6.25/100</f>
        <v>56.249998814086752</v>
      </c>
      <c r="Q81" s="42"/>
      <c r="R81" s="42"/>
      <c r="S81" s="42">
        <v>0</v>
      </c>
      <c r="T81" s="43">
        <v>0</v>
      </c>
      <c r="U81" s="28">
        <f>+Tabla7[[#This Row],[META_TUNJUELITO]]+Tabla7[[#This Row],[META_USME]]+Tabla7[[#This Row],[META_CIUDAD_BOLIVAR]]+Tabla7[[#This Row],[META_SUMAPAZ]]+Tabla7[[#This Row],[META_]]+Tabla7[[#This Row],[META_2]]+Tabla7[[#This Row],[META_SUBRED]]+Tabla7[[#This Row],[META_DISTRITO]]</f>
        <v>900.08998102349062</v>
      </c>
      <c r="V81" s="29">
        <f>+Tabla7[[#This Row],[META_SUR]]-Tabla7[[#This Row],[META_TOTAL]]</f>
        <v>-8.9999998102598511E-2</v>
      </c>
      <c r="W81" s="30">
        <f>+Tabla7[[#This Row],[VALOR UNITARIO]]*Tabla7[[#This Row],[META_TUNJUELITO]]</f>
        <v>19570360.267399997</v>
      </c>
      <c r="X81" s="31">
        <f>+Tabla7[[#This Row],[META_USME]]*Tabla7[[#This Row],[VALOR UNITARIO]]</f>
        <v>20756155.242399998</v>
      </c>
      <c r="Y81" s="31">
        <f>+Tabla7[[#This Row],[META_CIUDAD_BOLIVAR]]*Tabla7[[#This Row],[VALOR UNITARIO]]</f>
        <v>48617593.975000001</v>
      </c>
      <c r="Z81" s="31">
        <f>+Tabla7[[#This Row],[META_SUMAPAZ]]*Tabla7[[#This Row],[VALOR UNITARIO]]</f>
        <v>5928974.875</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Row],[$_TUNJUELITO]:[$_DISTRITO]])</f>
        <v>94873084.359799996</v>
      </c>
      <c r="AF81" s="32">
        <f>+Tabla7[[#This Row],[$_SUR]]-Tabla7[[#This Row],[$_TOTAL]]</f>
        <v>-9486.3597999960184</v>
      </c>
    </row>
    <row r="82" spans="1:32" ht="51" hidden="1">
      <c r="A82" s="19" t="s">
        <v>73</v>
      </c>
      <c r="B82" s="20" t="s">
        <v>74</v>
      </c>
      <c r="C82" s="20" t="s">
        <v>105</v>
      </c>
      <c r="D82" s="21">
        <v>69</v>
      </c>
      <c r="E82" s="20" t="s">
        <v>139</v>
      </c>
      <c r="F82" s="20" t="s">
        <v>81</v>
      </c>
      <c r="G82" s="19" t="s">
        <v>78</v>
      </c>
      <c r="H82" s="19" t="s">
        <v>138</v>
      </c>
      <c r="I82" s="19" t="s">
        <v>65</v>
      </c>
      <c r="J82" s="22">
        <v>105404</v>
      </c>
      <c r="K82" s="5">
        <v>1788.000018974612</v>
      </c>
      <c r="L82" s="22">
        <f>+Tabla7[[#This Row],[VALOR UNITARIO]]*Tabla7[[#This Row],[META_SUR]]</f>
        <v>188462354</v>
      </c>
      <c r="M82" s="41">
        <f>+Tabla7[[#This Row],[META_SUR]]*20.63/100</f>
        <v>368.86440391446246</v>
      </c>
      <c r="N82" s="42">
        <f>+Tabla7[[#This Row],[META_SUR]]*21.88/100</f>
        <v>391.21440415164506</v>
      </c>
      <c r="O82" s="42">
        <f>+Tabla7[[#This Row],[META_SUR]]*51.25/100</f>
        <v>916.35000972448859</v>
      </c>
      <c r="P82" s="42">
        <f>+Tabla7[[#This Row],[META_SUR]]*6.25/100</f>
        <v>111.75000118591325</v>
      </c>
      <c r="Q82" s="42"/>
      <c r="R82" s="42"/>
      <c r="S82" s="42">
        <v>0</v>
      </c>
      <c r="T82" s="43">
        <v>0</v>
      </c>
      <c r="U82" s="28">
        <f>+Tabla7[[#This Row],[META_TUNJUELITO]]+Tabla7[[#This Row],[META_USME]]+Tabla7[[#This Row],[META_CIUDAD_BOLIVAR]]+Tabla7[[#This Row],[META_SUMAPAZ]]+Tabla7[[#This Row],[META_]]+Tabla7[[#This Row],[META_2]]+Tabla7[[#This Row],[META_SUBRED]]+Tabla7[[#This Row],[META_DISTRITO]]</f>
        <v>1788.1788189765093</v>
      </c>
      <c r="V82" s="29">
        <f>+Tabla7[[#This Row],[META_SUR]]-Tabla7[[#This Row],[META_TOTAL]]</f>
        <v>-0.17880000189734346</v>
      </c>
      <c r="W82" s="30">
        <f>+Tabla7[[#This Row],[VALOR UNITARIO]]*Tabla7[[#This Row],[META_TUNJUELITO]]</f>
        <v>38879783.630199999</v>
      </c>
      <c r="X82" s="31">
        <f>+Tabla7[[#This Row],[META_USME]]*Tabla7[[#This Row],[VALOR UNITARIO]]</f>
        <v>41235563.055199996</v>
      </c>
      <c r="Y82" s="31">
        <f>+Tabla7[[#This Row],[META_CIUDAD_BOLIVAR]]*Tabla7[[#This Row],[VALOR UNITARIO]]</f>
        <v>96586956.424999997</v>
      </c>
      <c r="Z82" s="31">
        <f>+Tabla7[[#This Row],[META_SUMAPAZ]]*Tabla7[[#This Row],[VALOR UNITARIO]]</f>
        <v>11778897.125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Row],[$_TUNJUELITO]:[$_DISTRITO]])</f>
        <v>188481200.23539999</v>
      </c>
      <c r="AF82" s="32">
        <f>+Tabla7[[#This Row],[$_SUR]]-Tabla7[[#This Row],[$_TOTAL]]</f>
        <v>-18846.235399991274</v>
      </c>
    </row>
    <row r="83" spans="1:32" ht="25.5" hidden="1">
      <c r="A83" s="19" t="s">
        <v>73</v>
      </c>
      <c r="B83" s="20" t="s">
        <v>74</v>
      </c>
      <c r="C83" s="20" t="s">
        <v>75</v>
      </c>
      <c r="D83" s="21">
        <v>70</v>
      </c>
      <c r="E83" s="20" t="s">
        <v>140</v>
      </c>
      <c r="F83" s="20" t="s">
        <v>81</v>
      </c>
      <c r="G83" s="19" t="s">
        <v>78</v>
      </c>
      <c r="H83" s="19" t="s">
        <v>138</v>
      </c>
      <c r="I83" s="19" t="s">
        <v>65</v>
      </c>
      <c r="J83" s="22">
        <v>74893</v>
      </c>
      <c r="K83" s="5">
        <v>1272</v>
      </c>
      <c r="L83" s="22">
        <f>+Tabla7[[#This Row],[VALOR UNITARIO]]*Tabla7[[#This Row],[META_SUR]]</f>
        <v>95263896</v>
      </c>
      <c r="M83" s="41">
        <f>+Tabla7[[#This Row],[META_SUR]]*20.63/100</f>
        <v>262.41359999999997</v>
      </c>
      <c r="N83" s="42">
        <f>+Tabla7[[#This Row],[META_SUR]]*21.88/100</f>
        <v>278.31359999999995</v>
      </c>
      <c r="O83" s="42">
        <f>+Tabla7[[#This Row],[META_SUR]]*51.25/100</f>
        <v>651.9</v>
      </c>
      <c r="P83" s="42">
        <f>+Tabla7[[#This Row],[META_SUR]]*6.25/100</f>
        <v>79.5</v>
      </c>
      <c r="Q83" s="42"/>
      <c r="R83" s="42"/>
      <c r="S83" s="42">
        <v>0</v>
      </c>
      <c r="T83" s="43">
        <v>0</v>
      </c>
      <c r="U83" s="28">
        <f>+Tabla7[[#This Row],[META_TUNJUELITO]]+Tabla7[[#This Row],[META_USME]]+Tabla7[[#This Row],[META_CIUDAD_BOLIVAR]]+Tabla7[[#This Row],[META_SUMAPAZ]]+Tabla7[[#This Row],[META_]]+Tabla7[[#This Row],[META_2]]+Tabla7[[#This Row],[META_SUBRED]]+Tabla7[[#This Row],[META_DISTRITO]]</f>
        <v>1272.1271999999999</v>
      </c>
      <c r="V83" s="29">
        <f>+Tabla7[[#This Row],[META_SUR]]-Tabla7[[#This Row],[META_TOTAL]]</f>
        <v>-0.1271999999999025</v>
      </c>
      <c r="W83" s="30">
        <f>+Tabla7[[#This Row],[VALOR UNITARIO]]*Tabla7[[#This Row],[META_TUNJUELITO]]</f>
        <v>19652941.744799998</v>
      </c>
      <c r="X83" s="31">
        <f>+Tabla7[[#This Row],[META_USME]]*Tabla7[[#This Row],[VALOR UNITARIO]]</f>
        <v>20843740.444799997</v>
      </c>
      <c r="Y83" s="31">
        <f>+Tabla7[[#This Row],[META_CIUDAD_BOLIVAR]]*Tabla7[[#This Row],[VALOR UNITARIO]]</f>
        <v>48822746.699999996</v>
      </c>
      <c r="Z83" s="31">
        <f>+Tabla7[[#This Row],[META_SUMAPAZ]]*Tabla7[[#This Row],[VALOR UNITARIO]]</f>
        <v>5953993.5</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Row],[$_TUNJUELITO]:[$_DISTRITO]])</f>
        <v>95273422.389599979</v>
      </c>
      <c r="AF83" s="32">
        <f>+Tabla7[[#This Row],[$_SUR]]-Tabla7[[#This Row],[$_TOTAL]]</f>
        <v>-9526.3895999789238</v>
      </c>
    </row>
    <row r="84" spans="1:32" ht="51" hidden="1">
      <c r="A84" s="19" t="s">
        <v>73</v>
      </c>
      <c r="B84" s="20" t="s">
        <v>74</v>
      </c>
      <c r="C84" s="20" t="s">
        <v>97</v>
      </c>
      <c r="D84" s="21">
        <v>71</v>
      </c>
      <c r="E84" s="20" t="s">
        <v>141</v>
      </c>
      <c r="F84" s="20" t="s">
        <v>87</v>
      </c>
      <c r="G84" s="19" t="s">
        <v>142</v>
      </c>
      <c r="H84" s="19" t="s">
        <v>50</v>
      </c>
      <c r="I84" s="19" t="s">
        <v>47</v>
      </c>
      <c r="J84" s="22">
        <v>59965</v>
      </c>
      <c r="K84" s="5">
        <v>741</v>
      </c>
      <c r="L84" s="22">
        <f>+Tabla7[[#This Row],[VALOR UNITARIO]]*Tabla7[[#This Row],[META_SUR]]</f>
        <v>44434065</v>
      </c>
      <c r="M84" s="41">
        <f>+Tabla7[[#This Row],[META_SUR]]*20.63/100</f>
        <v>152.8683</v>
      </c>
      <c r="N84" s="42">
        <f>+Tabla7[[#This Row],[META_SUR]]*21.88/100</f>
        <v>162.13079999999999</v>
      </c>
      <c r="O84" s="42">
        <f>+Tabla7[[#This Row],[META_SUR]]*51.25/100</f>
        <v>379.76249999999999</v>
      </c>
      <c r="P84" s="42">
        <f>+Tabla7[[#This Row],[META_SUR]]*6.25/100</f>
        <v>46.3125</v>
      </c>
      <c r="Q84" s="42"/>
      <c r="R84" s="42"/>
      <c r="S84" s="42">
        <v>0</v>
      </c>
      <c r="T84" s="43">
        <v>0</v>
      </c>
      <c r="U84" s="28">
        <f>+Tabla7[[#This Row],[META_TUNJUELITO]]+Tabla7[[#This Row],[META_USME]]+Tabla7[[#This Row],[META_CIUDAD_BOLIVAR]]+Tabla7[[#This Row],[META_SUMAPAZ]]+Tabla7[[#This Row],[META_]]+Tabla7[[#This Row],[META_2]]+Tabla7[[#This Row],[META_SUBRED]]+Tabla7[[#This Row],[META_DISTRITO]]</f>
        <v>741.07410000000004</v>
      </c>
      <c r="V84" s="29">
        <f>+Tabla7[[#This Row],[META_SUR]]-Tabla7[[#This Row],[META_TOTAL]]</f>
        <v>-7.410000000004402E-2</v>
      </c>
      <c r="W84" s="30">
        <f>+Tabla7[[#This Row],[VALOR UNITARIO]]*Tabla7[[#This Row],[META_TUNJUELITO]]</f>
        <v>9166747.6095000003</v>
      </c>
      <c r="X84" s="31">
        <f>+Tabla7[[#This Row],[META_USME]]*Tabla7[[#This Row],[VALOR UNITARIO]]</f>
        <v>9722173.4220000003</v>
      </c>
      <c r="Y84" s="31">
        <f>+Tabla7[[#This Row],[META_CIUDAD_BOLIVAR]]*Tabla7[[#This Row],[VALOR UNITARIO]]</f>
        <v>22772458.3125</v>
      </c>
      <c r="Z84" s="31">
        <f>+Tabla7[[#This Row],[META_SUMAPAZ]]*Tabla7[[#This Row],[VALOR UNITARIO]]</f>
        <v>2777129.0625</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Row],[$_TUNJUELITO]:[$_DISTRITO]])</f>
        <v>44438508.406499997</v>
      </c>
      <c r="AF84" s="32">
        <f>+Tabla7[[#This Row],[$_SUR]]-Tabla7[[#This Row],[$_TOTAL]]</f>
        <v>-4443.4064999967813</v>
      </c>
    </row>
    <row r="85" spans="1:32" ht="51" hidden="1">
      <c r="A85" s="19" t="s">
        <v>73</v>
      </c>
      <c r="B85" s="20" t="s">
        <v>74</v>
      </c>
      <c r="C85" s="20" t="s">
        <v>97</v>
      </c>
      <c r="D85" s="21">
        <v>72</v>
      </c>
      <c r="E85" s="20" t="s">
        <v>143</v>
      </c>
      <c r="F85" s="20" t="s">
        <v>87</v>
      </c>
      <c r="G85" s="19" t="s">
        <v>142</v>
      </c>
      <c r="H85" s="19" t="s">
        <v>50</v>
      </c>
      <c r="I85" s="19" t="s">
        <v>47</v>
      </c>
      <c r="J85" s="22">
        <v>99830</v>
      </c>
      <c r="K85" s="5">
        <v>384</v>
      </c>
      <c r="L85" s="22">
        <f>+Tabla7[[#This Row],[VALOR UNITARIO]]*Tabla7[[#This Row],[META_SUR]]</f>
        <v>38334720</v>
      </c>
      <c r="M85" s="41">
        <f>+Tabla7[[#This Row],[META_SUR]]*20.63/100</f>
        <v>79.219200000000001</v>
      </c>
      <c r="N85" s="42">
        <f>+Tabla7[[#This Row],[META_SUR]]*21.88/100</f>
        <v>84.019199999999998</v>
      </c>
      <c r="O85" s="42">
        <f>+Tabla7[[#This Row],[META_SUR]]*51.25/100</f>
        <v>196.8</v>
      </c>
      <c r="P85" s="42">
        <f>+Tabla7[[#This Row],[META_SUR]]*6.25/100</f>
        <v>24</v>
      </c>
      <c r="Q85" s="42"/>
      <c r="R85" s="42"/>
      <c r="S85" s="42">
        <v>0</v>
      </c>
      <c r="T85" s="43">
        <v>0</v>
      </c>
      <c r="U85" s="28">
        <f>+Tabla7[[#This Row],[META_TUNJUELITO]]+Tabla7[[#This Row],[META_USME]]+Tabla7[[#This Row],[META_CIUDAD_BOLIVAR]]+Tabla7[[#This Row],[META_SUMAPAZ]]+Tabla7[[#This Row],[META_]]+Tabla7[[#This Row],[META_2]]+Tabla7[[#This Row],[META_SUBRED]]+Tabla7[[#This Row],[META_DISTRITO]]</f>
        <v>384.03840000000002</v>
      </c>
      <c r="V85" s="29">
        <f>+Tabla7[[#This Row],[META_SUR]]-Tabla7[[#This Row],[META_TOTAL]]</f>
        <v>-3.8400000000024193E-2</v>
      </c>
      <c r="W85" s="30">
        <f>+Tabla7[[#This Row],[VALOR UNITARIO]]*Tabla7[[#This Row],[META_TUNJUELITO]]</f>
        <v>7908452.7360000005</v>
      </c>
      <c r="X85" s="31">
        <f>+Tabla7[[#This Row],[META_USME]]*Tabla7[[#This Row],[VALOR UNITARIO]]</f>
        <v>8387636.7359999996</v>
      </c>
      <c r="Y85" s="31">
        <f>+Tabla7[[#This Row],[META_CIUDAD_BOLIVAR]]*Tabla7[[#This Row],[VALOR UNITARIO]]</f>
        <v>19646544</v>
      </c>
      <c r="Z85" s="31">
        <f>+Tabla7[[#This Row],[META_SUMAPAZ]]*Tabla7[[#This Row],[VALOR UNITARIO]]</f>
        <v>2395920</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Row],[$_TUNJUELITO]:[$_DISTRITO]])</f>
        <v>38338553.472000003</v>
      </c>
      <c r="AF85" s="32">
        <f>+Tabla7[[#This Row],[$_SUR]]-Tabla7[[#This Row],[$_TOTAL]]</f>
        <v>-3833.472000002861</v>
      </c>
    </row>
    <row r="86" spans="1:32" ht="76.5" hidden="1">
      <c r="A86" s="19" t="s">
        <v>73</v>
      </c>
      <c r="B86" s="20" t="s">
        <v>74</v>
      </c>
      <c r="C86" s="20" t="s">
        <v>97</v>
      </c>
      <c r="D86" s="21">
        <v>73</v>
      </c>
      <c r="E86" s="20" t="s">
        <v>144</v>
      </c>
      <c r="F86" s="20" t="s">
        <v>87</v>
      </c>
      <c r="G86" s="19" t="s">
        <v>145</v>
      </c>
      <c r="H86" s="19" t="s">
        <v>50</v>
      </c>
      <c r="I86" s="19" t="s">
        <v>47</v>
      </c>
      <c r="J86" s="22">
        <v>220671</v>
      </c>
      <c r="K86" s="5">
        <v>741</v>
      </c>
      <c r="L86" s="22">
        <f>+Tabla7[[#This Row],[VALOR UNITARIO]]*Tabla7[[#This Row],[META_SUR]]</f>
        <v>163517211</v>
      </c>
      <c r="M86" s="41">
        <f>+Tabla7[[#This Row],[META_SUR]]*20.63/100</f>
        <v>152.8683</v>
      </c>
      <c r="N86" s="42">
        <f>+Tabla7[[#This Row],[META_SUR]]*21.88/100</f>
        <v>162.13079999999999</v>
      </c>
      <c r="O86" s="42">
        <f>+Tabla7[[#This Row],[META_SUR]]*51.25/100</f>
        <v>379.76249999999999</v>
      </c>
      <c r="P86" s="42">
        <f>+Tabla7[[#This Row],[META_SUR]]*6.25/100</f>
        <v>46.3125</v>
      </c>
      <c r="Q86" s="42"/>
      <c r="R86" s="42"/>
      <c r="S86" s="42">
        <v>0</v>
      </c>
      <c r="T86" s="43">
        <v>0</v>
      </c>
      <c r="U86" s="28">
        <f>+Tabla7[[#This Row],[META_TUNJUELITO]]+Tabla7[[#This Row],[META_USME]]+Tabla7[[#This Row],[META_CIUDAD_BOLIVAR]]+Tabla7[[#This Row],[META_SUMAPAZ]]+Tabla7[[#This Row],[META_]]+Tabla7[[#This Row],[META_2]]+Tabla7[[#This Row],[META_SUBRED]]+Tabla7[[#This Row],[META_DISTRITO]]</f>
        <v>741.07410000000004</v>
      </c>
      <c r="V86" s="29">
        <f>+Tabla7[[#This Row],[META_SUR]]-Tabla7[[#This Row],[META_TOTAL]]</f>
        <v>-7.410000000004402E-2</v>
      </c>
      <c r="W86" s="30">
        <f>+Tabla7[[#This Row],[VALOR UNITARIO]]*Tabla7[[#This Row],[META_TUNJUELITO]]</f>
        <v>33733600.629299998</v>
      </c>
      <c r="X86" s="31">
        <f>+Tabla7[[#This Row],[META_USME]]*Tabla7[[#This Row],[VALOR UNITARIO]]</f>
        <v>35777565.766800001</v>
      </c>
      <c r="Y86" s="31">
        <f>+Tabla7[[#This Row],[META_CIUDAD_BOLIVAR]]*Tabla7[[#This Row],[VALOR UNITARIO]]</f>
        <v>83802570.637500003</v>
      </c>
      <c r="Z86" s="31">
        <f>+Tabla7[[#This Row],[META_SUMAPAZ]]*Tabla7[[#This Row],[VALOR UNITARIO]]</f>
        <v>10219825.6875</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Row],[$_TUNJUELITO]:[$_DISTRITO]])</f>
        <v>163533562.7211</v>
      </c>
      <c r="AF86" s="32">
        <f>+Tabla7[[#This Row],[$_SUR]]-Tabla7[[#This Row],[$_TOTAL]]</f>
        <v>-16351.721100002527</v>
      </c>
    </row>
    <row r="87" spans="1:32" ht="76.5" hidden="1">
      <c r="A87" s="19" t="s">
        <v>73</v>
      </c>
      <c r="B87" s="20" t="s">
        <v>74</v>
      </c>
      <c r="C87" s="20" t="s">
        <v>97</v>
      </c>
      <c r="D87" s="21">
        <v>74</v>
      </c>
      <c r="E87" s="20" t="s">
        <v>146</v>
      </c>
      <c r="F87" s="20" t="s">
        <v>87</v>
      </c>
      <c r="G87" s="19" t="s">
        <v>145</v>
      </c>
      <c r="H87" s="19" t="s">
        <v>50</v>
      </c>
      <c r="I87" s="19" t="s">
        <v>47</v>
      </c>
      <c r="J87" s="22">
        <v>367374</v>
      </c>
      <c r="K87" s="5">
        <v>384</v>
      </c>
      <c r="L87" s="22">
        <f>+Tabla7[[#This Row],[VALOR UNITARIO]]*Tabla7[[#This Row],[META_SUR]]</f>
        <v>141071616</v>
      </c>
      <c r="M87" s="41">
        <f>+Tabla7[[#This Row],[META_SUR]]*20.63/100</f>
        <v>79.219200000000001</v>
      </c>
      <c r="N87" s="42">
        <f>+Tabla7[[#This Row],[META_SUR]]*21.88/100</f>
        <v>84.019199999999998</v>
      </c>
      <c r="O87" s="42">
        <f>+Tabla7[[#This Row],[META_SUR]]*51.25/100</f>
        <v>196.8</v>
      </c>
      <c r="P87" s="42">
        <f>+Tabla7[[#This Row],[META_SUR]]*6.25/100</f>
        <v>24</v>
      </c>
      <c r="Q87" s="42"/>
      <c r="R87" s="42"/>
      <c r="S87" s="42">
        <v>0</v>
      </c>
      <c r="T87" s="43">
        <v>0</v>
      </c>
      <c r="U87" s="28">
        <f>+Tabla7[[#This Row],[META_TUNJUELITO]]+Tabla7[[#This Row],[META_USME]]+Tabla7[[#This Row],[META_CIUDAD_BOLIVAR]]+Tabla7[[#This Row],[META_SUMAPAZ]]+Tabla7[[#This Row],[META_]]+Tabla7[[#This Row],[META_2]]+Tabla7[[#This Row],[META_SUBRED]]+Tabla7[[#This Row],[META_DISTRITO]]</f>
        <v>384.03840000000002</v>
      </c>
      <c r="V87" s="29">
        <f>+Tabla7[[#This Row],[META_SUR]]-Tabla7[[#This Row],[META_TOTAL]]</f>
        <v>-3.8400000000024193E-2</v>
      </c>
      <c r="W87" s="30">
        <f>+Tabla7[[#This Row],[VALOR UNITARIO]]*Tabla7[[#This Row],[META_TUNJUELITO]]</f>
        <v>29103074.380800001</v>
      </c>
      <c r="X87" s="31">
        <f>+Tabla7[[#This Row],[META_USME]]*Tabla7[[#This Row],[VALOR UNITARIO]]</f>
        <v>30866469.580800001</v>
      </c>
      <c r="Y87" s="31">
        <f>+Tabla7[[#This Row],[META_CIUDAD_BOLIVAR]]*Tabla7[[#This Row],[VALOR UNITARIO]]</f>
        <v>72299203.200000003</v>
      </c>
      <c r="Z87" s="31">
        <f>+Tabla7[[#This Row],[META_SUMAPAZ]]*Tabla7[[#This Row],[VALOR UNITARIO]]</f>
        <v>8816976</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Row],[$_TUNJUELITO]:[$_DISTRITO]])</f>
        <v>141085723.16159999</v>
      </c>
      <c r="AF87" s="32">
        <f>+Tabla7[[#This Row],[$_SUR]]-Tabla7[[#This Row],[$_TOTAL]]</f>
        <v>-14107.161599993706</v>
      </c>
    </row>
    <row r="88" spans="1:32" ht="76.5" hidden="1">
      <c r="A88" s="19" t="s">
        <v>73</v>
      </c>
      <c r="B88" s="20" t="s">
        <v>74</v>
      </c>
      <c r="C88" s="20" t="s">
        <v>97</v>
      </c>
      <c r="D88" s="21">
        <v>75</v>
      </c>
      <c r="E88" s="20" t="s">
        <v>147</v>
      </c>
      <c r="F88" s="20" t="s">
        <v>87</v>
      </c>
      <c r="G88" s="19" t="s">
        <v>148</v>
      </c>
      <c r="H88" s="19" t="s">
        <v>50</v>
      </c>
      <c r="I88" s="19" t="s">
        <v>47</v>
      </c>
      <c r="J88" s="22">
        <v>210809</v>
      </c>
      <c r="K88" s="5">
        <v>1125.0000142308916</v>
      </c>
      <c r="L88" s="22">
        <f>+Tabla7[[#This Row],[VALOR UNITARIO]]*Tabla7[[#This Row],[META_SUR]]</f>
        <v>237160128.00000003</v>
      </c>
      <c r="M88" s="41">
        <f>+Tabla7[[#This Row],[META_SUR]]*20.63/100</f>
        <v>232.08750293583293</v>
      </c>
      <c r="N88" s="42">
        <f>+Tabla7[[#This Row],[META_SUR]]*21.88/100</f>
        <v>246.15000311371907</v>
      </c>
      <c r="O88" s="42">
        <f>+Tabla7[[#This Row],[META_SUR]]*51.25/100</f>
        <v>576.56250729333192</v>
      </c>
      <c r="P88" s="42">
        <f>+Tabla7[[#This Row],[META_SUR]]*6.25/100</f>
        <v>70.312500889430723</v>
      </c>
      <c r="Q88" s="42"/>
      <c r="R88" s="42"/>
      <c r="S88" s="42">
        <v>0</v>
      </c>
      <c r="T88" s="43">
        <v>0</v>
      </c>
      <c r="U88" s="28">
        <f>+Tabla7[[#This Row],[META_TUNJUELITO]]+Tabla7[[#This Row],[META_USME]]+Tabla7[[#This Row],[META_CIUDAD_BOLIVAR]]+Tabla7[[#This Row],[META_SUMAPAZ]]+Tabla7[[#This Row],[META_]]+Tabla7[[#This Row],[META_2]]+Tabla7[[#This Row],[META_SUBRED]]+Tabla7[[#This Row],[META_DISTRITO]]</f>
        <v>1125.1125142323147</v>
      </c>
      <c r="V88" s="29">
        <f>+Tabla7[[#This Row],[META_SUR]]-Tabla7[[#This Row],[META_TOTAL]]</f>
        <v>-0.11250000142308636</v>
      </c>
      <c r="W88" s="30">
        <f>+Tabla7[[#This Row],[VALOR UNITARIO]]*Tabla7[[#This Row],[META_TUNJUELITO]]</f>
        <v>48926134.406400003</v>
      </c>
      <c r="X88" s="31">
        <f>+Tabla7[[#This Row],[META_USME]]*Tabla7[[#This Row],[VALOR UNITARIO]]</f>
        <v>51890636.006400004</v>
      </c>
      <c r="Y88" s="31">
        <f>+Tabla7[[#This Row],[META_CIUDAD_BOLIVAR]]*Tabla7[[#This Row],[VALOR UNITARIO]]</f>
        <v>121544565.60000001</v>
      </c>
      <c r="Z88" s="31">
        <f>+Tabla7[[#This Row],[META_SUMAPAZ]]*Tabla7[[#This Row],[VALOR UNITARIO]]</f>
        <v>14822508.000000002</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Row],[$_TUNJUELITO]:[$_DISTRITO]])</f>
        <v>237183844.01280004</v>
      </c>
      <c r="AF88" s="32">
        <f>+Tabla7[[#This Row],[$_SUR]]-Tabla7[[#This Row],[$_TOTAL]]</f>
        <v>-23716.012800008059</v>
      </c>
    </row>
    <row r="89" spans="1:32" ht="51" hidden="1">
      <c r="A89" s="19" t="s">
        <v>73</v>
      </c>
      <c r="B89" s="20" t="s">
        <v>74</v>
      </c>
      <c r="C89" s="20" t="s">
        <v>97</v>
      </c>
      <c r="D89" s="21">
        <v>76</v>
      </c>
      <c r="E89" s="20" t="s">
        <v>149</v>
      </c>
      <c r="F89" s="20" t="s">
        <v>87</v>
      </c>
      <c r="G89" s="19" t="s">
        <v>148</v>
      </c>
      <c r="H89" s="19" t="s">
        <v>50</v>
      </c>
      <c r="I89" s="19" t="s">
        <v>47</v>
      </c>
      <c r="J89" s="22">
        <v>55168</v>
      </c>
      <c r="K89" s="5">
        <v>240</v>
      </c>
      <c r="L89" s="22">
        <f>+Tabla7[[#This Row],[VALOR UNITARIO]]*Tabla7[[#This Row],[META_SUR]]</f>
        <v>13240320</v>
      </c>
      <c r="M89" s="41">
        <f>+Tabla7[[#This Row],[META_SUR]]*20.63/100</f>
        <v>49.512</v>
      </c>
      <c r="N89" s="42">
        <f>+Tabla7[[#This Row],[META_SUR]]*21.88/100</f>
        <v>52.512</v>
      </c>
      <c r="O89" s="42">
        <f>+Tabla7[[#This Row],[META_SUR]]*51.25/100</f>
        <v>123</v>
      </c>
      <c r="P89" s="42">
        <f>+Tabla7[[#This Row],[META_SUR]]*6.25/100</f>
        <v>15</v>
      </c>
      <c r="Q89" s="42"/>
      <c r="R89" s="42"/>
      <c r="S89" s="42">
        <v>0</v>
      </c>
      <c r="T89" s="43">
        <v>0</v>
      </c>
      <c r="U89" s="28">
        <f>+Tabla7[[#This Row],[META_TUNJUELITO]]+Tabla7[[#This Row],[META_USME]]+Tabla7[[#This Row],[META_CIUDAD_BOLIVAR]]+Tabla7[[#This Row],[META_SUMAPAZ]]+Tabla7[[#This Row],[META_]]+Tabla7[[#This Row],[META_2]]+Tabla7[[#This Row],[META_SUBRED]]+Tabla7[[#This Row],[META_DISTRITO]]</f>
        <v>240.024</v>
      </c>
      <c r="V89" s="29">
        <f>+Tabla7[[#This Row],[META_SUR]]-Tabla7[[#This Row],[META_TOTAL]]</f>
        <v>-2.4000000000000909E-2</v>
      </c>
      <c r="W89" s="30">
        <f>+Tabla7[[#This Row],[VALOR UNITARIO]]*Tabla7[[#This Row],[META_TUNJUELITO]]</f>
        <v>2731478.0159999998</v>
      </c>
      <c r="X89" s="31">
        <f>+Tabla7[[#This Row],[META_USME]]*Tabla7[[#This Row],[VALOR UNITARIO]]</f>
        <v>2896982.0159999998</v>
      </c>
      <c r="Y89" s="31">
        <f>+Tabla7[[#This Row],[META_CIUDAD_BOLIVAR]]*Tabla7[[#This Row],[VALOR UNITARIO]]</f>
        <v>6785664</v>
      </c>
      <c r="Z89" s="31">
        <f>+Tabla7[[#This Row],[META_SUMAPAZ]]*Tabla7[[#This Row],[VALOR UNITARIO]]</f>
        <v>827520</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Row],[$_TUNJUELITO]:[$_DISTRITO]])</f>
        <v>13241644.032</v>
      </c>
      <c r="AF89" s="32">
        <f>+Tabla7[[#This Row],[$_SUR]]-Tabla7[[#This Row],[$_TOTAL]]</f>
        <v>-1324.0319999996573</v>
      </c>
    </row>
    <row r="90" spans="1:32" ht="51" hidden="1">
      <c r="A90" s="19" t="s">
        <v>73</v>
      </c>
      <c r="B90" s="20" t="s">
        <v>74</v>
      </c>
      <c r="C90" s="20" t="s">
        <v>97</v>
      </c>
      <c r="D90" s="21">
        <v>77</v>
      </c>
      <c r="E90" s="20" t="s">
        <v>150</v>
      </c>
      <c r="F90" s="20" t="s">
        <v>87</v>
      </c>
      <c r="G90" s="19" t="s">
        <v>148</v>
      </c>
      <c r="H90" s="19" t="s">
        <v>50</v>
      </c>
      <c r="I90" s="19" t="s">
        <v>47</v>
      </c>
      <c r="J90" s="22">
        <v>91844</v>
      </c>
      <c r="K90" s="5">
        <v>960</v>
      </c>
      <c r="L90" s="22">
        <f>+Tabla7[[#This Row],[VALOR UNITARIO]]*Tabla7[[#This Row],[META_SUR]]</f>
        <v>88170240</v>
      </c>
      <c r="M90" s="41">
        <f>+Tabla7[[#This Row],[META_SUR]]*20.63/100</f>
        <v>198.048</v>
      </c>
      <c r="N90" s="42">
        <f>+Tabla7[[#This Row],[META_SUR]]*21.88/100</f>
        <v>210.048</v>
      </c>
      <c r="O90" s="42">
        <f>+Tabla7[[#This Row],[META_SUR]]*51.25/100</f>
        <v>492</v>
      </c>
      <c r="P90" s="42">
        <f>+Tabla7[[#This Row],[META_SUR]]*6.25/100</f>
        <v>60</v>
      </c>
      <c r="Q90" s="42"/>
      <c r="R90" s="42"/>
      <c r="S90" s="42">
        <v>0</v>
      </c>
      <c r="T90" s="43">
        <v>0</v>
      </c>
      <c r="U90" s="28">
        <f>+Tabla7[[#This Row],[META_TUNJUELITO]]+Tabla7[[#This Row],[META_USME]]+Tabla7[[#This Row],[META_CIUDAD_BOLIVAR]]+Tabla7[[#This Row],[META_SUMAPAZ]]+Tabla7[[#This Row],[META_]]+Tabla7[[#This Row],[META_2]]+Tabla7[[#This Row],[META_SUBRED]]+Tabla7[[#This Row],[META_DISTRITO]]</f>
        <v>960.096</v>
      </c>
      <c r="V90" s="29">
        <f>+Tabla7[[#This Row],[META_SUR]]-Tabla7[[#This Row],[META_TOTAL]]</f>
        <v>-9.6000000000003638E-2</v>
      </c>
      <c r="W90" s="30">
        <f>+Tabla7[[#This Row],[VALOR UNITARIO]]*Tabla7[[#This Row],[META_TUNJUELITO]]</f>
        <v>18189520.512000002</v>
      </c>
      <c r="X90" s="31">
        <f>+Tabla7[[#This Row],[META_USME]]*Tabla7[[#This Row],[VALOR UNITARIO]]</f>
        <v>19291648.512000002</v>
      </c>
      <c r="Y90" s="31">
        <f>+Tabla7[[#This Row],[META_CIUDAD_BOLIVAR]]*Tabla7[[#This Row],[VALOR UNITARIO]]</f>
        <v>45187248</v>
      </c>
      <c r="Z90" s="31">
        <f>+Tabla7[[#This Row],[META_SUMAPAZ]]*Tabla7[[#This Row],[VALOR UNITARIO]]</f>
        <v>5510640</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Row],[$_TUNJUELITO]:[$_DISTRITO]])</f>
        <v>88179057.024000004</v>
      </c>
      <c r="AF90" s="32">
        <f>+Tabla7[[#This Row],[$_SUR]]-Tabla7[[#This Row],[$_TOTAL]]</f>
        <v>-8817.0240000039339</v>
      </c>
    </row>
    <row r="91" spans="1:32" ht="51" hidden="1">
      <c r="A91" s="19" t="s">
        <v>73</v>
      </c>
      <c r="B91" s="20" t="s">
        <v>74</v>
      </c>
      <c r="C91" s="20" t="s">
        <v>97</v>
      </c>
      <c r="D91" s="21">
        <v>78</v>
      </c>
      <c r="E91" s="20" t="s">
        <v>151</v>
      </c>
      <c r="F91" s="20" t="s">
        <v>87</v>
      </c>
      <c r="G91" s="19" t="s">
        <v>148</v>
      </c>
      <c r="H91" s="19" t="s">
        <v>50</v>
      </c>
      <c r="I91" s="19" t="s">
        <v>65</v>
      </c>
      <c r="J91" s="22">
        <v>121585</v>
      </c>
      <c r="K91" s="5">
        <v>636</v>
      </c>
      <c r="L91" s="22">
        <f>+Tabla7[[#This Row],[VALOR UNITARIO]]*Tabla7[[#This Row],[META_SUR]]</f>
        <v>77328060</v>
      </c>
      <c r="M91" s="41">
        <f>+Tabla7[[#This Row],[META_SUR]]*20.63/100</f>
        <v>131.20679999999999</v>
      </c>
      <c r="N91" s="42">
        <f>+Tabla7[[#This Row],[META_SUR]]*21.88/100</f>
        <v>139.15679999999998</v>
      </c>
      <c r="O91" s="42">
        <f>+Tabla7[[#This Row],[META_SUR]]*51.25/100</f>
        <v>325.95</v>
      </c>
      <c r="P91" s="42">
        <f>+Tabla7[[#This Row],[META_SUR]]*6.25/100</f>
        <v>39.75</v>
      </c>
      <c r="Q91" s="42"/>
      <c r="R91" s="42"/>
      <c r="S91" s="42">
        <v>0</v>
      </c>
      <c r="T91" s="43">
        <v>0</v>
      </c>
      <c r="U91" s="28">
        <f>+Tabla7[[#This Row],[META_TUNJUELITO]]+Tabla7[[#This Row],[META_USME]]+Tabla7[[#This Row],[META_CIUDAD_BOLIVAR]]+Tabla7[[#This Row],[META_SUMAPAZ]]+Tabla7[[#This Row],[META_]]+Tabla7[[#This Row],[META_2]]+Tabla7[[#This Row],[META_SUBRED]]+Tabla7[[#This Row],[META_DISTRITO]]</f>
        <v>636.06359999999995</v>
      </c>
      <c r="V91" s="29">
        <f>+Tabla7[[#This Row],[META_SUR]]-Tabla7[[#This Row],[META_TOTAL]]</f>
        <v>-6.3599999999951251E-2</v>
      </c>
      <c r="W91" s="30">
        <f>+Tabla7[[#This Row],[VALOR UNITARIO]]*Tabla7[[#This Row],[META_TUNJUELITO]]</f>
        <v>15952778.777999999</v>
      </c>
      <c r="X91" s="31">
        <f>+Tabla7[[#This Row],[META_USME]]*Tabla7[[#This Row],[VALOR UNITARIO]]</f>
        <v>16919379.527999997</v>
      </c>
      <c r="Y91" s="31">
        <f>+Tabla7[[#This Row],[META_CIUDAD_BOLIVAR]]*Tabla7[[#This Row],[VALOR UNITARIO]]</f>
        <v>39630630.75</v>
      </c>
      <c r="Z91" s="31">
        <f>+Tabla7[[#This Row],[META_SUMAPAZ]]*Tabla7[[#This Row],[VALOR UNITARIO]]</f>
        <v>4833003.75</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Row],[$_TUNJUELITO]:[$_DISTRITO]])</f>
        <v>77335792.805999994</v>
      </c>
      <c r="AF91" s="32">
        <f>+Tabla7[[#This Row],[$_SUR]]-Tabla7[[#This Row],[$_TOTAL]]</f>
        <v>-7732.805999994278</v>
      </c>
    </row>
    <row r="92" spans="1:32" ht="51" hidden="1">
      <c r="A92" s="19" t="s">
        <v>73</v>
      </c>
      <c r="B92" s="20" t="s">
        <v>74</v>
      </c>
      <c r="C92" s="20" t="s">
        <v>97</v>
      </c>
      <c r="D92" s="21">
        <v>79</v>
      </c>
      <c r="E92" s="20" t="s">
        <v>152</v>
      </c>
      <c r="F92" s="20" t="s">
        <v>87</v>
      </c>
      <c r="G92" s="19" t="s">
        <v>148</v>
      </c>
      <c r="H92" s="19" t="s">
        <v>50</v>
      </c>
      <c r="I92" s="19" t="s">
        <v>47</v>
      </c>
      <c r="J92" s="22">
        <v>125438</v>
      </c>
      <c r="K92" s="5">
        <v>960</v>
      </c>
      <c r="L92" s="22">
        <f>+Tabla7[[#This Row],[VALOR UNITARIO]]*Tabla7[[#This Row],[META_SUR]]</f>
        <v>120420480</v>
      </c>
      <c r="M92" s="41">
        <f>+Tabla7[[#This Row],[META_SUR]]*20.63/100</f>
        <v>198.048</v>
      </c>
      <c r="N92" s="42">
        <f>+Tabla7[[#This Row],[META_SUR]]*21.88/100</f>
        <v>210.048</v>
      </c>
      <c r="O92" s="42">
        <f>+Tabla7[[#This Row],[META_SUR]]*51.25/100</f>
        <v>492</v>
      </c>
      <c r="P92" s="42">
        <f>+Tabla7[[#This Row],[META_SUR]]*6.25/100</f>
        <v>60</v>
      </c>
      <c r="Q92" s="42"/>
      <c r="R92" s="42"/>
      <c r="S92" s="42">
        <v>0</v>
      </c>
      <c r="T92" s="43">
        <v>0</v>
      </c>
      <c r="U92" s="28">
        <f>+Tabla7[[#This Row],[META_TUNJUELITO]]+Tabla7[[#This Row],[META_USME]]+Tabla7[[#This Row],[META_CIUDAD_BOLIVAR]]+Tabla7[[#This Row],[META_SUMAPAZ]]+Tabla7[[#This Row],[META_]]+Tabla7[[#This Row],[META_2]]+Tabla7[[#This Row],[META_SUBRED]]+Tabla7[[#This Row],[META_DISTRITO]]</f>
        <v>960.096</v>
      </c>
      <c r="V92" s="29">
        <f>+Tabla7[[#This Row],[META_SUR]]-Tabla7[[#This Row],[META_TOTAL]]</f>
        <v>-9.6000000000003638E-2</v>
      </c>
      <c r="W92" s="30">
        <f>+Tabla7[[#This Row],[VALOR UNITARIO]]*Tabla7[[#This Row],[META_TUNJUELITO]]</f>
        <v>24842745.024</v>
      </c>
      <c r="X92" s="31">
        <f>+Tabla7[[#This Row],[META_USME]]*Tabla7[[#This Row],[VALOR UNITARIO]]</f>
        <v>26348001.024</v>
      </c>
      <c r="Y92" s="31">
        <f>+Tabla7[[#This Row],[META_CIUDAD_BOLIVAR]]*Tabla7[[#This Row],[VALOR UNITARIO]]</f>
        <v>61715496</v>
      </c>
      <c r="Z92" s="31">
        <f>+Tabla7[[#This Row],[META_SUMAPAZ]]*Tabla7[[#This Row],[VALOR UNITARIO]]</f>
        <v>7526280</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Row],[$_TUNJUELITO]:[$_DISTRITO]])</f>
        <v>120432522.04800001</v>
      </c>
      <c r="AF92" s="32">
        <f>+Tabla7[[#This Row],[$_SUR]]-Tabla7[[#This Row],[$_TOTAL]]</f>
        <v>-12042.048000007868</v>
      </c>
    </row>
    <row r="93" spans="1:32" ht="89.25" hidden="1">
      <c r="A93" s="19" t="s">
        <v>73</v>
      </c>
      <c r="B93" s="20" t="s">
        <v>74</v>
      </c>
      <c r="C93" s="20" t="s">
        <v>97</v>
      </c>
      <c r="D93" s="21">
        <v>80</v>
      </c>
      <c r="E93" s="20" t="s">
        <v>153</v>
      </c>
      <c r="F93" s="20" t="s">
        <v>87</v>
      </c>
      <c r="G93" s="19" t="s">
        <v>154</v>
      </c>
      <c r="H93" s="19" t="s">
        <v>50</v>
      </c>
      <c r="I93" s="19" t="s">
        <v>47</v>
      </c>
      <c r="J93" s="22">
        <v>53781</v>
      </c>
      <c r="K93" s="5">
        <v>1920</v>
      </c>
      <c r="L93" s="22">
        <f>+Tabla7[[#This Row],[VALOR UNITARIO]]*Tabla7[[#This Row],[META_SUR]]</f>
        <v>103259520</v>
      </c>
      <c r="M93" s="41">
        <f>+Tabla7[[#This Row],[META_SUR]]*20.63/100</f>
        <v>396.096</v>
      </c>
      <c r="N93" s="42">
        <f>+Tabla7[[#This Row],[META_SUR]]*21.88/100</f>
        <v>420.096</v>
      </c>
      <c r="O93" s="42">
        <f>+Tabla7[[#This Row],[META_SUR]]*51.25/100</f>
        <v>984</v>
      </c>
      <c r="P93" s="42">
        <f>+Tabla7[[#This Row],[META_SUR]]*6.25/100</f>
        <v>120</v>
      </c>
      <c r="Q93" s="42"/>
      <c r="R93" s="42"/>
      <c r="S93" s="42">
        <v>0</v>
      </c>
      <c r="T93" s="43">
        <v>0</v>
      </c>
      <c r="U93" s="28">
        <f>+Tabla7[[#This Row],[META_TUNJUELITO]]+Tabla7[[#This Row],[META_USME]]+Tabla7[[#This Row],[META_CIUDAD_BOLIVAR]]+Tabla7[[#This Row],[META_SUMAPAZ]]+Tabla7[[#This Row],[META_]]+Tabla7[[#This Row],[META_2]]+Tabla7[[#This Row],[META_SUBRED]]+Tabla7[[#This Row],[META_DISTRITO]]</f>
        <v>1920.192</v>
      </c>
      <c r="V93" s="29">
        <f>+Tabla7[[#This Row],[META_SUR]]-Tabla7[[#This Row],[META_TOTAL]]</f>
        <v>-0.19200000000000728</v>
      </c>
      <c r="W93" s="30">
        <f>+Tabla7[[#This Row],[VALOR UNITARIO]]*Tabla7[[#This Row],[META_TUNJUELITO]]</f>
        <v>21302438.976</v>
      </c>
      <c r="X93" s="31">
        <f>+Tabla7[[#This Row],[META_USME]]*Tabla7[[#This Row],[VALOR UNITARIO]]</f>
        <v>22593182.976</v>
      </c>
      <c r="Y93" s="31">
        <f>+Tabla7[[#This Row],[META_CIUDAD_BOLIVAR]]*Tabla7[[#This Row],[VALOR UNITARIO]]</f>
        <v>52920504</v>
      </c>
      <c r="Z93" s="31">
        <f>+Tabla7[[#This Row],[META_SUMAPAZ]]*Tabla7[[#This Row],[VALOR UNITARIO]]</f>
        <v>6453720</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Row],[$_TUNJUELITO]:[$_DISTRITO]])</f>
        <v>103269845.95199999</v>
      </c>
      <c r="AF93" s="32">
        <f>+Tabla7[[#This Row],[$_SUR]]-Tabla7[[#This Row],[$_TOTAL]]</f>
        <v>-10325.951999992132</v>
      </c>
    </row>
    <row r="94" spans="1:32" ht="63.75" hidden="1">
      <c r="A94" s="19" t="s">
        <v>73</v>
      </c>
      <c r="B94" s="20" t="s">
        <v>74</v>
      </c>
      <c r="C94" s="20" t="s">
        <v>97</v>
      </c>
      <c r="D94" s="21">
        <v>81</v>
      </c>
      <c r="E94" s="20" t="s">
        <v>155</v>
      </c>
      <c r="F94" s="20" t="s">
        <v>87</v>
      </c>
      <c r="G94" s="19" t="s">
        <v>142</v>
      </c>
      <c r="H94" s="19" t="s">
        <v>50</v>
      </c>
      <c r="I94" s="19" t="s">
        <v>47</v>
      </c>
      <c r="J94" s="22">
        <v>82752</v>
      </c>
      <c r="K94" s="5">
        <v>1284</v>
      </c>
      <c r="L94" s="22">
        <f>+Tabla7[[#This Row],[VALOR UNITARIO]]*Tabla7[[#This Row],[META_SUR]]</f>
        <v>106253568</v>
      </c>
      <c r="M94" s="41">
        <f>+Tabla7[[#This Row],[META_SUR]]*20.63/100</f>
        <v>264.88919999999996</v>
      </c>
      <c r="N94" s="42">
        <f>+Tabla7[[#This Row],[META_SUR]]*21.88/100</f>
        <v>280.93919999999997</v>
      </c>
      <c r="O94" s="42">
        <f>+Tabla7[[#This Row],[META_SUR]]*51.25/100</f>
        <v>658.05</v>
      </c>
      <c r="P94" s="42">
        <f>+Tabla7[[#This Row],[META_SUR]]*6.25/100</f>
        <v>80.25</v>
      </c>
      <c r="Q94" s="42"/>
      <c r="R94" s="42"/>
      <c r="S94" s="42">
        <v>0</v>
      </c>
      <c r="T94" s="43">
        <v>0</v>
      </c>
      <c r="U94" s="28">
        <f>+Tabla7[[#This Row],[META_TUNJUELITO]]+Tabla7[[#This Row],[META_USME]]+Tabla7[[#This Row],[META_CIUDAD_BOLIVAR]]+Tabla7[[#This Row],[META_SUMAPAZ]]+Tabla7[[#This Row],[META_]]+Tabla7[[#This Row],[META_2]]+Tabla7[[#This Row],[META_SUBRED]]+Tabla7[[#This Row],[META_DISTRITO]]</f>
        <v>1284.1283999999998</v>
      </c>
      <c r="V94" s="29">
        <f>+Tabla7[[#This Row],[META_SUR]]-Tabla7[[#This Row],[META_TOTAL]]</f>
        <v>-0.12839999999982865</v>
      </c>
      <c r="W94" s="30">
        <f>+Tabla7[[#This Row],[VALOR UNITARIO]]*Tabla7[[#This Row],[META_TUNJUELITO]]</f>
        <v>21920111.078399997</v>
      </c>
      <c r="X94" s="31">
        <f>+Tabla7[[#This Row],[META_USME]]*Tabla7[[#This Row],[VALOR UNITARIO]]</f>
        <v>23248280.678399999</v>
      </c>
      <c r="Y94" s="31">
        <f>+Tabla7[[#This Row],[META_CIUDAD_BOLIVAR]]*Tabla7[[#This Row],[VALOR UNITARIO]]</f>
        <v>54454953.599999994</v>
      </c>
      <c r="Z94" s="31">
        <f>+Tabla7[[#This Row],[META_SUMAPAZ]]*Tabla7[[#This Row],[VALOR UNITARIO]]</f>
        <v>6640848</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Row],[$_TUNJUELITO]:[$_DISTRITO]])</f>
        <v>106264193.35679999</v>
      </c>
      <c r="AF94" s="32">
        <f>+Tabla7[[#This Row],[$_SUR]]-Tabla7[[#This Row],[$_TOTAL]]</f>
        <v>-10625.356799989939</v>
      </c>
    </row>
    <row r="95" spans="1:32" ht="63.75" hidden="1">
      <c r="A95" s="19" t="s">
        <v>73</v>
      </c>
      <c r="B95" s="20" t="s">
        <v>74</v>
      </c>
      <c r="C95" s="20" t="s">
        <v>97</v>
      </c>
      <c r="D95" s="21">
        <v>82</v>
      </c>
      <c r="E95" s="20" t="s">
        <v>156</v>
      </c>
      <c r="F95" s="20" t="s">
        <v>87</v>
      </c>
      <c r="G95" s="19" t="s">
        <v>157</v>
      </c>
      <c r="H95" s="19" t="s">
        <v>50</v>
      </c>
      <c r="I95" s="19" t="s">
        <v>47</v>
      </c>
      <c r="J95" s="22">
        <v>281078</v>
      </c>
      <c r="K95" s="5">
        <v>1284</v>
      </c>
      <c r="L95" s="22">
        <f>+Tabla7[[#This Row],[VALOR UNITARIO]]*Tabla7[[#This Row],[META_SUR]]</f>
        <v>360904152</v>
      </c>
      <c r="M95" s="41">
        <f>+Tabla7[[#This Row],[META_SUR]]*20.63/100</f>
        <v>264.88919999999996</v>
      </c>
      <c r="N95" s="42">
        <f>+Tabla7[[#This Row],[META_SUR]]*21.88/100</f>
        <v>280.93919999999997</v>
      </c>
      <c r="O95" s="42">
        <f>+Tabla7[[#This Row],[META_SUR]]*51.25/100</f>
        <v>658.05</v>
      </c>
      <c r="P95" s="42">
        <f>+Tabla7[[#This Row],[META_SUR]]*6.25/100</f>
        <v>80.25</v>
      </c>
      <c r="Q95" s="42"/>
      <c r="R95" s="42"/>
      <c r="S95" s="42">
        <v>0</v>
      </c>
      <c r="T95" s="43">
        <v>0</v>
      </c>
      <c r="U95" s="28">
        <f>+Tabla7[[#This Row],[META_TUNJUELITO]]+Tabla7[[#This Row],[META_USME]]+Tabla7[[#This Row],[META_CIUDAD_BOLIVAR]]+Tabla7[[#This Row],[META_SUMAPAZ]]+Tabla7[[#This Row],[META_]]+Tabla7[[#This Row],[META_2]]+Tabla7[[#This Row],[META_SUBRED]]+Tabla7[[#This Row],[META_DISTRITO]]</f>
        <v>1284.1283999999998</v>
      </c>
      <c r="V95" s="29">
        <f>+Tabla7[[#This Row],[META_SUR]]-Tabla7[[#This Row],[META_TOTAL]]</f>
        <v>-0.12839999999982865</v>
      </c>
      <c r="W95" s="30">
        <f>+Tabla7[[#This Row],[VALOR UNITARIO]]*Tabla7[[#This Row],[META_TUNJUELITO]]</f>
        <v>74454526.557599992</v>
      </c>
      <c r="X95" s="31">
        <f>+Tabla7[[#This Row],[META_USME]]*Tabla7[[#This Row],[VALOR UNITARIO]]</f>
        <v>78965828.457599998</v>
      </c>
      <c r="Y95" s="31">
        <f>+Tabla7[[#This Row],[META_CIUDAD_BOLIVAR]]*Tabla7[[#This Row],[VALOR UNITARIO]]</f>
        <v>184963377.89999998</v>
      </c>
      <c r="Z95" s="31">
        <f>+Tabla7[[#This Row],[META_SUMAPAZ]]*Tabla7[[#This Row],[VALOR UNITARIO]]</f>
        <v>22556509.5</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Row],[$_TUNJUELITO]:[$_DISTRITO]])</f>
        <v>360940242.4152</v>
      </c>
      <c r="AF95" s="32">
        <f>+Tabla7[[#This Row],[$_SUR]]-Tabla7[[#This Row],[$_TOTAL]]</f>
        <v>-36090.415199995041</v>
      </c>
    </row>
    <row r="96" spans="1:32" ht="76.5" hidden="1">
      <c r="A96" s="19" t="s">
        <v>73</v>
      </c>
      <c r="B96" s="20" t="s">
        <v>74</v>
      </c>
      <c r="C96" s="20" t="s">
        <v>97</v>
      </c>
      <c r="D96" s="21">
        <v>83</v>
      </c>
      <c r="E96" s="20" t="s">
        <v>158</v>
      </c>
      <c r="F96" s="20" t="s">
        <v>87</v>
      </c>
      <c r="G96" s="19" t="s">
        <v>148</v>
      </c>
      <c r="H96" s="19" t="s">
        <v>50</v>
      </c>
      <c r="I96" s="19" t="s">
        <v>47</v>
      </c>
      <c r="J96" s="22">
        <v>70270</v>
      </c>
      <c r="K96" s="5">
        <v>204</v>
      </c>
      <c r="L96" s="22">
        <f>+Tabla7[[#This Row],[VALOR UNITARIO]]*Tabla7[[#This Row],[META_SUR]]</f>
        <v>14335080</v>
      </c>
      <c r="M96" s="41">
        <f>+Tabla7[[#This Row],[META_SUR]]*20.63/100</f>
        <v>42.085199999999993</v>
      </c>
      <c r="N96" s="42">
        <f>+Tabla7[[#This Row],[META_SUR]]*21.88/100</f>
        <v>44.635199999999998</v>
      </c>
      <c r="O96" s="42">
        <f>+Tabla7[[#This Row],[META_SUR]]*51.25/100</f>
        <v>104.55</v>
      </c>
      <c r="P96" s="42">
        <f>+Tabla7[[#This Row],[META_SUR]]*6.25/100</f>
        <v>12.75</v>
      </c>
      <c r="Q96" s="42"/>
      <c r="R96" s="42"/>
      <c r="S96" s="42">
        <v>0</v>
      </c>
      <c r="T96" s="43">
        <v>0</v>
      </c>
      <c r="U96" s="28">
        <f>+Tabla7[[#This Row],[META_TUNJUELITO]]+Tabla7[[#This Row],[META_USME]]+Tabla7[[#This Row],[META_CIUDAD_BOLIVAR]]+Tabla7[[#This Row],[META_SUMAPAZ]]+Tabla7[[#This Row],[META_]]+Tabla7[[#This Row],[META_2]]+Tabla7[[#This Row],[META_SUBRED]]+Tabla7[[#This Row],[META_DISTRITO]]</f>
        <v>204.0204</v>
      </c>
      <c r="V96" s="29">
        <f>+Tabla7[[#This Row],[META_SUR]]-Tabla7[[#This Row],[META_TOTAL]]</f>
        <v>-2.0399999999995089E-2</v>
      </c>
      <c r="W96" s="30">
        <f>+Tabla7[[#This Row],[VALOR UNITARIO]]*Tabla7[[#This Row],[META_TUNJUELITO]]</f>
        <v>2957327.0039999997</v>
      </c>
      <c r="X96" s="31">
        <f>+Tabla7[[#This Row],[META_USME]]*Tabla7[[#This Row],[VALOR UNITARIO]]</f>
        <v>3136515.5039999997</v>
      </c>
      <c r="Y96" s="31">
        <f>+Tabla7[[#This Row],[META_CIUDAD_BOLIVAR]]*Tabla7[[#This Row],[VALOR UNITARIO]]</f>
        <v>7346728.5</v>
      </c>
      <c r="Z96" s="31">
        <f>+Tabla7[[#This Row],[META_SUMAPAZ]]*Tabla7[[#This Row],[VALOR UNITARIO]]</f>
        <v>895942.5</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Row],[$_TUNJUELITO]:[$_DISTRITO]])</f>
        <v>14336513.507999999</v>
      </c>
      <c r="AF96" s="32">
        <f>+Tabla7[[#This Row],[$_SUR]]-Tabla7[[#This Row],[$_TOTAL]]</f>
        <v>-1433.5079999994487</v>
      </c>
    </row>
    <row r="97" spans="1:32" ht="51" hidden="1">
      <c r="A97" s="19" t="s">
        <v>73</v>
      </c>
      <c r="B97" s="20" t="s">
        <v>74</v>
      </c>
      <c r="C97" s="20" t="s">
        <v>97</v>
      </c>
      <c r="D97" s="21">
        <v>84</v>
      </c>
      <c r="E97" s="20" t="s">
        <v>159</v>
      </c>
      <c r="F97" s="20" t="s">
        <v>87</v>
      </c>
      <c r="G97" s="19" t="s">
        <v>148</v>
      </c>
      <c r="H97" s="19" t="s">
        <v>50</v>
      </c>
      <c r="I97" s="19" t="s">
        <v>47</v>
      </c>
      <c r="J97" s="22">
        <v>105404</v>
      </c>
      <c r="K97" s="5">
        <v>1284.000009487306</v>
      </c>
      <c r="L97" s="22">
        <f>+Tabla7[[#This Row],[VALOR UNITARIO]]*Tabla7[[#This Row],[META_SUR]]</f>
        <v>135338737</v>
      </c>
      <c r="M97" s="41">
        <f>+Tabla7[[#This Row],[META_SUR]]*20.63/100</f>
        <v>264.88920195723119</v>
      </c>
      <c r="N97" s="42">
        <f>+Tabla7[[#This Row],[META_SUR]]*21.88/100</f>
        <v>280.93920207582255</v>
      </c>
      <c r="O97" s="42">
        <f>+Tabla7[[#This Row],[META_SUR]]*51.25/100</f>
        <v>658.05000486224435</v>
      </c>
      <c r="P97" s="42">
        <f>+Tabla7[[#This Row],[META_SUR]]*6.25/100</f>
        <v>80.250000592956624</v>
      </c>
      <c r="Q97" s="42"/>
      <c r="R97" s="42"/>
      <c r="S97" s="42">
        <v>0</v>
      </c>
      <c r="T97" s="43">
        <v>0</v>
      </c>
      <c r="U97" s="28">
        <f>+Tabla7[[#This Row],[META_TUNJUELITO]]+Tabla7[[#This Row],[META_USME]]+Tabla7[[#This Row],[META_CIUDAD_BOLIVAR]]+Tabla7[[#This Row],[META_SUMAPAZ]]+Tabla7[[#This Row],[META_]]+Tabla7[[#This Row],[META_2]]+Tabla7[[#This Row],[META_SUBRED]]+Tabla7[[#This Row],[META_DISTRITO]]</f>
        <v>1284.1284094882546</v>
      </c>
      <c r="V97" s="29">
        <f>+Tabla7[[#This Row],[META_SUR]]-Tabla7[[#This Row],[META_TOTAL]]</f>
        <v>-0.128400000948659</v>
      </c>
      <c r="W97" s="30">
        <f>+Tabla7[[#This Row],[VALOR UNITARIO]]*Tabla7[[#This Row],[META_TUNJUELITO]]</f>
        <v>27920381.443099998</v>
      </c>
      <c r="X97" s="31">
        <f>+Tabla7[[#This Row],[META_USME]]*Tabla7[[#This Row],[VALOR UNITARIO]]</f>
        <v>29612115.6556</v>
      </c>
      <c r="Y97" s="31">
        <f>+Tabla7[[#This Row],[META_CIUDAD_BOLIVAR]]*Tabla7[[#This Row],[VALOR UNITARIO]]</f>
        <v>69361102.712500006</v>
      </c>
      <c r="Z97" s="31">
        <f>+Tabla7[[#This Row],[META_SUMAPAZ]]*Tabla7[[#This Row],[VALOR UNITARIO]]</f>
        <v>8458671.0625</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Row],[$_TUNJUELITO]:[$_DISTRITO]])</f>
        <v>135352270.87370002</v>
      </c>
      <c r="AF97" s="32">
        <f>+Tabla7[[#This Row],[$_SUR]]-Tabla7[[#This Row],[$_TOTAL]]</f>
        <v>-13533.873700022697</v>
      </c>
    </row>
    <row r="98" spans="1:32" ht="76.5" hidden="1">
      <c r="A98" s="19" t="s">
        <v>73</v>
      </c>
      <c r="B98" s="20" t="s">
        <v>74</v>
      </c>
      <c r="C98" s="20" t="s">
        <v>97</v>
      </c>
      <c r="D98" s="21">
        <v>85</v>
      </c>
      <c r="E98" s="20" t="s">
        <v>160</v>
      </c>
      <c r="F98" s="20" t="s">
        <v>87</v>
      </c>
      <c r="G98" s="19" t="s">
        <v>154</v>
      </c>
      <c r="H98" s="19" t="s">
        <v>50</v>
      </c>
      <c r="I98" s="19" t="s">
        <v>47</v>
      </c>
      <c r="J98" s="22">
        <v>35135</v>
      </c>
      <c r="K98" s="5">
        <v>1920</v>
      </c>
      <c r="L98" s="22">
        <f>+Tabla7[[#This Row],[VALOR UNITARIO]]*Tabla7[[#This Row],[META_SUR]]</f>
        <v>67459200</v>
      </c>
      <c r="M98" s="41">
        <f>+Tabla7[[#This Row],[META_SUR]]*20.63/100</f>
        <v>396.096</v>
      </c>
      <c r="N98" s="42">
        <f>+Tabla7[[#This Row],[META_SUR]]*21.88/100</f>
        <v>420.096</v>
      </c>
      <c r="O98" s="42">
        <f>+Tabla7[[#This Row],[META_SUR]]*51.25/100</f>
        <v>984</v>
      </c>
      <c r="P98" s="42">
        <f>+Tabla7[[#This Row],[META_SUR]]*6.25/100</f>
        <v>120</v>
      </c>
      <c r="Q98" s="42"/>
      <c r="R98" s="42"/>
      <c r="S98" s="42">
        <v>0</v>
      </c>
      <c r="T98" s="43">
        <v>0</v>
      </c>
      <c r="U98" s="28">
        <f>+Tabla7[[#This Row],[META_TUNJUELITO]]+Tabla7[[#This Row],[META_USME]]+Tabla7[[#This Row],[META_CIUDAD_BOLIVAR]]+Tabla7[[#This Row],[META_SUMAPAZ]]+Tabla7[[#This Row],[META_]]+Tabla7[[#This Row],[META_2]]+Tabla7[[#This Row],[META_SUBRED]]+Tabla7[[#This Row],[META_DISTRITO]]</f>
        <v>1920.192</v>
      </c>
      <c r="V98" s="29">
        <f>+Tabla7[[#This Row],[META_SUR]]-Tabla7[[#This Row],[META_TOTAL]]</f>
        <v>-0.19200000000000728</v>
      </c>
      <c r="W98" s="30">
        <f>+Tabla7[[#This Row],[VALOR UNITARIO]]*Tabla7[[#This Row],[META_TUNJUELITO]]</f>
        <v>13916832.960000001</v>
      </c>
      <c r="X98" s="31">
        <f>+Tabla7[[#This Row],[META_USME]]*Tabla7[[#This Row],[VALOR UNITARIO]]</f>
        <v>14760072.960000001</v>
      </c>
      <c r="Y98" s="31">
        <f>+Tabla7[[#This Row],[META_CIUDAD_BOLIVAR]]*Tabla7[[#This Row],[VALOR UNITARIO]]</f>
        <v>34572840</v>
      </c>
      <c r="Z98" s="31">
        <f>+Tabla7[[#This Row],[META_SUMAPAZ]]*Tabla7[[#This Row],[VALOR UNITARIO]]</f>
        <v>4216200</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Row],[$_TUNJUELITO]:[$_DISTRITO]])</f>
        <v>67465945.920000002</v>
      </c>
      <c r="AF98" s="32">
        <f>+Tabla7[[#This Row],[$_SUR]]-Tabla7[[#This Row],[$_TOTAL]]</f>
        <v>-6745.9200000017881</v>
      </c>
    </row>
    <row r="99" spans="1:32" ht="38.25" hidden="1">
      <c r="A99" s="19" t="s">
        <v>73</v>
      </c>
      <c r="B99" s="20" t="s">
        <v>161</v>
      </c>
      <c r="C99" s="20" t="s">
        <v>75</v>
      </c>
      <c r="D99" s="21">
        <v>87</v>
      </c>
      <c r="E99" s="20" t="s">
        <v>162</v>
      </c>
      <c r="F99" s="20" t="s">
        <v>77</v>
      </c>
      <c r="G99" s="19" t="s">
        <v>45</v>
      </c>
      <c r="H99" s="19" t="s">
        <v>67</v>
      </c>
      <c r="I99" s="19" t="s">
        <v>65</v>
      </c>
      <c r="J99" s="22">
        <v>25814832</v>
      </c>
      <c r="K99" s="5">
        <v>0</v>
      </c>
      <c r="L99" s="22">
        <f>+Tabla7[[#This Row],[VALOR UNITARIO]]*Tabla7[[#This Row],[META_SUR]]</f>
        <v>0</v>
      </c>
      <c r="M99" s="41">
        <f>+Tabla7[[#This Row],[META_SUR]]*20.63/100</f>
        <v>0</v>
      </c>
      <c r="N99" s="42">
        <f>+Tabla7[[#This Row],[META_SUR]]*21.88/100</f>
        <v>0</v>
      </c>
      <c r="O99" s="42">
        <f>+Tabla7[[#This Row],[META_SUR]]*51.25/100</f>
        <v>0</v>
      </c>
      <c r="P99" s="42">
        <f>+Tabla7[[#This Row],[META_SUR]]*6.25/100</f>
        <v>0</v>
      </c>
      <c r="Q99" s="42"/>
      <c r="R99" s="42"/>
      <c r="S99" s="42"/>
      <c r="T99" s="43"/>
      <c r="U99" s="28">
        <f>+Tabla7[[#This Row],[META_TUNJUELITO]]+Tabla7[[#This Row],[META_USME]]+Tabla7[[#This Row],[META_CIUDAD_BOLIVAR]]+Tabla7[[#This Row],[META_SUMAPAZ]]+Tabla7[[#This Row],[META_]]+Tabla7[[#This Row],[META_2]]+Tabla7[[#This Row],[META_SUBRED]]+Tabla7[[#This Row],[META_DISTRITO]]</f>
        <v>0</v>
      </c>
      <c r="V99" s="29">
        <f>+Tabla7[[#This Row],[META_SUR]]-Tabla7[[#This Row],[META_TOTAL]]</f>
        <v>0</v>
      </c>
      <c r="W99" s="30">
        <f>+Tabla7[[#This Row],[VALOR UNITARIO]]*Tabla7[[#This Row],[META_TUNJUELITO]]</f>
        <v>0</v>
      </c>
      <c r="X99" s="31">
        <f>+Tabla7[[#This Row],[META_USME]]*Tabla7[[#This Row],[VALOR UNITARIO]]</f>
        <v>0</v>
      </c>
      <c r="Y99" s="31">
        <f>+Tabla7[[#This Row],[META_CIUDAD_BOLIVAR]]*Tabla7[[#This Row],[VALOR UNITARIO]]</f>
        <v>0</v>
      </c>
      <c r="Z99" s="31">
        <f>+Tabla7[[#This Row],[META_SUMAPAZ]]*Tabla7[[#This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Row],[$_TUNJUELITO]:[$_DISTRITO]])</f>
        <v>0</v>
      </c>
      <c r="AF99" s="32">
        <f>+Tabla7[[#This Row],[$_SUR]]-Tabla7[[#This Row],[$_TOTAL]]</f>
        <v>0</v>
      </c>
    </row>
    <row r="100" spans="1:32" ht="38.25" hidden="1">
      <c r="A100" s="19" t="s">
        <v>73</v>
      </c>
      <c r="B100" s="20" t="s">
        <v>161</v>
      </c>
      <c r="C100" s="20" t="s">
        <v>75</v>
      </c>
      <c r="D100" s="21">
        <v>88</v>
      </c>
      <c r="E100" s="20" t="s">
        <v>163</v>
      </c>
      <c r="F100" s="20" t="s">
        <v>77</v>
      </c>
      <c r="G100" s="19" t="s">
        <v>45</v>
      </c>
      <c r="H100" s="19" t="s">
        <v>67</v>
      </c>
      <c r="I100" s="19" t="s">
        <v>47</v>
      </c>
      <c r="J100" s="22">
        <v>19848080</v>
      </c>
      <c r="K100" s="5">
        <v>0</v>
      </c>
      <c r="L100" s="22">
        <f>+Tabla7[[#This Row],[VALOR UNITARIO]]*Tabla7[[#This Row],[META_SUR]]</f>
        <v>0</v>
      </c>
      <c r="M100" s="41">
        <f>+Tabla7[[#This Row],[META_SUR]]*20.63/100</f>
        <v>0</v>
      </c>
      <c r="N100" s="42">
        <f>+Tabla7[[#This Row],[META_SUR]]*21.88/100</f>
        <v>0</v>
      </c>
      <c r="O100" s="42">
        <f>+Tabla7[[#This Row],[META_SUR]]*51.25/100</f>
        <v>0</v>
      </c>
      <c r="P100" s="42">
        <f>+Tabla7[[#This Row],[META_SUR]]*6.25/100</f>
        <v>0</v>
      </c>
      <c r="Q100" s="42"/>
      <c r="R100" s="42"/>
      <c r="S100" s="42"/>
      <c r="T100" s="43"/>
      <c r="U100" s="28">
        <f>+Tabla7[[#This Row],[META_TUNJUELITO]]+Tabla7[[#This Row],[META_USME]]+Tabla7[[#This Row],[META_CIUDAD_BOLIVAR]]+Tabla7[[#This Row],[META_SUMAPAZ]]+Tabla7[[#This Row],[META_]]+Tabla7[[#This Row],[META_2]]+Tabla7[[#This Row],[META_SUBRED]]+Tabla7[[#This Row],[META_DISTRITO]]</f>
        <v>0</v>
      </c>
      <c r="V100" s="29">
        <f>+Tabla7[[#This Row],[META_SUR]]-Tabla7[[#This Row],[META_TOTAL]]</f>
        <v>0</v>
      </c>
      <c r="W100" s="30">
        <f>+Tabla7[[#This Row],[VALOR UNITARIO]]*Tabla7[[#This Row],[META_TUNJUELITO]]</f>
        <v>0</v>
      </c>
      <c r="X100" s="31">
        <f>+Tabla7[[#This Row],[META_USME]]*Tabla7[[#This Row],[VALOR UNITARIO]]</f>
        <v>0</v>
      </c>
      <c r="Y100" s="31">
        <f>+Tabla7[[#This Row],[META_CIUDAD_BOLIVAR]]*Tabla7[[#This Row],[VALOR UNITARIO]]</f>
        <v>0</v>
      </c>
      <c r="Z100" s="31">
        <f>+Tabla7[[#This Row],[META_SUMAPAZ]]*Tabla7[[#This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Row],[$_TUNJUELITO]:[$_DISTRITO]])</f>
        <v>0</v>
      </c>
      <c r="AF100" s="32">
        <f>+Tabla7[[#This Row],[$_SUR]]-Tabla7[[#This Row],[$_TOTAL]]</f>
        <v>0</v>
      </c>
    </row>
    <row r="101" spans="1:32" ht="38.25" hidden="1">
      <c r="A101" s="19" t="s">
        <v>73</v>
      </c>
      <c r="B101" s="20" t="s">
        <v>161</v>
      </c>
      <c r="C101" s="20" t="s">
        <v>75</v>
      </c>
      <c r="D101" s="21">
        <v>89</v>
      </c>
      <c r="E101" s="20" t="s">
        <v>164</v>
      </c>
      <c r="F101" s="20" t="s">
        <v>77</v>
      </c>
      <c r="G101" s="19" t="s">
        <v>45</v>
      </c>
      <c r="H101" s="19" t="s">
        <v>67</v>
      </c>
      <c r="I101" s="19" t="s">
        <v>47</v>
      </c>
      <c r="J101" s="22">
        <v>33729408</v>
      </c>
      <c r="K101" s="5">
        <v>0</v>
      </c>
      <c r="L101" s="22">
        <f>+Tabla7[[#This Row],[VALOR UNITARIO]]*Tabla7[[#This Row],[META_SUR]]</f>
        <v>0</v>
      </c>
      <c r="M101" s="41">
        <f>+Tabla7[[#This Row],[META_SUR]]*20.63/100</f>
        <v>0</v>
      </c>
      <c r="N101" s="42">
        <f>+Tabla7[[#This Row],[META_SUR]]*21.88/100</f>
        <v>0</v>
      </c>
      <c r="O101" s="42">
        <f>+Tabla7[[#This Row],[META_SUR]]*51.25/100</f>
        <v>0</v>
      </c>
      <c r="P101" s="42">
        <f>+Tabla7[[#This Row],[META_SUR]]*6.25/100</f>
        <v>0</v>
      </c>
      <c r="Q101" s="42"/>
      <c r="R101" s="42"/>
      <c r="S101" s="42"/>
      <c r="T101" s="43"/>
      <c r="U101" s="28">
        <f>+Tabla7[[#This Row],[META_TUNJUELITO]]+Tabla7[[#This Row],[META_USME]]+Tabla7[[#This Row],[META_CIUDAD_BOLIVAR]]+Tabla7[[#This Row],[META_SUMAPAZ]]+Tabla7[[#This Row],[META_]]+Tabla7[[#This Row],[META_2]]+Tabla7[[#This Row],[META_SUBRED]]+Tabla7[[#This Row],[META_DISTRITO]]</f>
        <v>0</v>
      </c>
      <c r="V101" s="29">
        <f>+Tabla7[[#This Row],[META_SUR]]-Tabla7[[#This Row],[META_TOTAL]]</f>
        <v>0</v>
      </c>
      <c r="W101" s="30">
        <f>+Tabla7[[#This Row],[VALOR UNITARIO]]*Tabla7[[#This Row],[META_TUNJUELITO]]</f>
        <v>0</v>
      </c>
      <c r="X101" s="31">
        <f>+Tabla7[[#This Row],[META_USME]]*Tabla7[[#This Row],[VALOR UNITARIO]]</f>
        <v>0</v>
      </c>
      <c r="Y101" s="31">
        <f>+Tabla7[[#This Row],[META_CIUDAD_BOLIVAR]]*Tabla7[[#This Row],[VALOR UNITARIO]]</f>
        <v>0</v>
      </c>
      <c r="Z101" s="31">
        <f>+Tabla7[[#This Row],[META_SUMAPAZ]]*Tabla7[[#This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Row],[$_TUNJUELITO]:[$_DISTRITO]])</f>
        <v>0</v>
      </c>
      <c r="AF101" s="32">
        <f>+Tabla7[[#This Row],[$_SUR]]-Tabla7[[#This Row],[$_TOTAL]]</f>
        <v>0</v>
      </c>
    </row>
    <row r="102" spans="1:32" ht="38.25" hidden="1">
      <c r="A102" s="19" t="s">
        <v>73</v>
      </c>
      <c r="B102" s="20" t="s">
        <v>161</v>
      </c>
      <c r="C102" s="20" t="s">
        <v>75</v>
      </c>
      <c r="D102" s="21">
        <v>90</v>
      </c>
      <c r="E102" s="20" t="s">
        <v>165</v>
      </c>
      <c r="F102" s="20" t="s">
        <v>77</v>
      </c>
      <c r="G102" s="19" t="s">
        <v>45</v>
      </c>
      <c r="H102" s="19" t="s">
        <v>67</v>
      </c>
      <c r="I102" s="19" t="s">
        <v>47</v>
      </c>
      <c r="J102" s="22">
        <v>11243136</v>
      </c>
      <c r="K102" s="5">
        <v>0</v>
      </c>
      <c r="L102" s="22">
        <f>+Tabla7[[#This Row],[VALOR UNITARIO]]*Tabla7[[#This Row],[META_SUR]]</f>
        <v>0</v>
      </c>
      <c r="M102" s="41">
        <f>+Tabla7[[#This Row],[META_SUR]]*20.63/100</f>
        <v>0</v>
      </c>
      <c r="N102" s="42">
        <f>+Tabla7[[#This Row],[META_SUR]]*21.88/100</f>
        <v>0</v>
      </c>
      <c r="O102" s="42">
        <f>+Tabla7[[#This Row],[META_SUR]]*51.25/100</f>
        <v>0</v>
      </c>
      <c r="P102" s="42">
        <f>+Tabla7[[#This Row],[META_SUR]]*6.25/100</f>
        <v>0</v>
      </c>
      <c r="Q102" s="42"/>
      <c r="R102" s="42"/>
      <c r="S102" s="42"/>
      <c r="T102" s="43"/>
      <c r="U102" s="28">
        <f>+Tabla7[[#This Row],[META_TUNJUELITO]]+Tabla7[[#This Row],[META_USME]]+Tabla7[[#This Row],[META_CIUDAD_BOLIVAR]]+Tabla7[[#This Row],[META_SUMAPAZ]]+Tabla7[[#This Row],[META_]]+Tabla7[[#This Row],[META_2]]+Tabla7[[#This Row],[META_SUBRED]]+Tabla7[[#This Row],[META_DISTRITO]]</f>
        <v>0</v>
      </c>
      <c r="V102" s="29">
        <f>+Tabla7[[#This Row],[META_SUR]]-Tabla7[[#This Row],[META_TOTAL]]</f>
        <v>0</v>
      </c>
      <c r="W102" s="30">
        <f>+Tabla7[[#This Row],[VALOR UNITARIO]]*Tabla7[[#This Row],[META_TUNJUELITO]]</f>
        <v>0</v>
      </c>
      <c r="X102" s="31">
        <f>+Tabla7[[#This Row],[META_USME]]*Tabla7[[#This Row],[VALOR UNITARIO]]</f>
        <v>0</v>
      </c>
      <c r="Y102" s="31">
        <f>+Tabla7[[#This Row],[META_CIUDAD_BOLIVAR]]*Tabla7[[#This Row],[VALOR UNITARIO]]</f>
        <v>0</v>
      </c>
      <c r="Z102" s="31">
        <f>+Tabla7[[#This Row],[META_SUMAPAZ]]*Tabla7[[#This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Row],[$_TUNJUELITO]:[$_DISTRITO]])</f>
        <v>0</v>
      </c>
      <c r="AF102" s="32">
        <f>+Tabla7[[#This Row],[$_SUR]]-Tabla7[[#This Row],[$_TOTAL]]</f>
        <v>0</v>
      </c>
    </row>
    <row r="103" spans="1:32" ht="38.25" hidden="1">
      <c r="A103" s="19" t="s">
        <v>73</v>
      </c>
      <c r="B103" s="20" t="s">
        <v>161</v>
      </c>
      <c r="C103" s="20" t="s">
        <v>75</v>
      </c>
      <c r="D103" s="21">
        <v>91</v>
      </c>
      <c r="E103" s="20" t="s">
        <v>166</v>
      </c>
      <c r="F103" s="20" t="s">
        <v>77</v>
      </c>
      <c r="G103" s="19" t="s">
        <v>45</v>
      </c>
      <c r="H103" s="19" t="s">
        <v>67</v>
      </c>
      <c r="I103" s="19" t="s">
        <v>65</v>
      </c>
      <c r="J103" s="22">
        <v>19305648</v>
      </c>
      <c r="K103" s="5">
        <v>0</v>
      </c>
      <c r="L103" s="22">
        <f>+Tabla7[[#This Row],[VALOR UNITARIO]]*Tabla7[[#This Row],[META_SUR]]</f>
        <v>0</v>
      </c>
      <c r="M103" s="41">
        <f>+Tabla7[[#This Row],[META_SUR]]*20.63/100</f>
        <v>0</v>
      </c>
      <c r="N103" s="42">
        <f>+Tabla7[[#This Row],[META_SUR]]*21.88/100</f>
        <v>0</v>
      </c>
      <c r="O103" s="42">
        <f>+Tabla7[[#This Row],[META_SUR]]*51.25/100</f>
        <v>0</v>
      </c>
      <c r="P103" s="42">
        <f>+Tabla7[[#This Row],[META_SUR]]*6.25/100</f>
        <v>0</v>
      </c>
      <c r="Q103" s="42"/>
      <c r="R103" s="42"/>
      <c r="S103" s="42"/>
      <c r="T103" s="43"/>
      <c r="U103" s="28">
        <f>+Tabla7[[#This Row],[META_TUNJUELITO]]+Tabla7[[#This Row],[META_USME]]+Tabla7[[#This Row],[META_CIUDAD_BOLIVAR]]+Tabla7[[#This Row],[META_SUMAPAZ]]+Tabla7[[#This Row],[META_]]+Tabla7[[#This Row],[META_2]]+Tabla7[[#This Row],[META_SUBRED]]+Tabla7[[#This Row],[META_DISTRITO]]</f>
        <v>0</v>
      </c>
      <c r="V103" s="29">
        <f>+Tabla7[[#This Row],[META_SUR]]-Tabla7[[#This Row],[META_TOTAL]]</f>
        <v>0</v>
      </c>
      <c r="W103" s="30">
        <f>+Tabla7[[#This Row],[VALOR UNITARIO]]*Tabla7[[#This Row],[META_TUNJUELITO]]</f>
        <v>0</v>
      </c>
      <c r="X103" s="31">
        <f>+Tabla7[[#This Row],[META_USME]]*Tabla7[[#This Row],[VALOR UNITARIO]]</f>
        <v>0</v>
      </c>
      <c r="Y103" s="31">
        <f>+Tabla7[[#This Row],[META_CIUDAD_BOLIVAR]]*Tabla7[[#This Row],[VALOR UNITARIO]]</f>
        <v>0</v>
      </c>
      <c r="Z103" s="31">
        <f>+Tabla7[[#This Row],[META_SUMAPAZ]]*Tabla7[[#This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Row],[$_TUNJUELITO]:[$_DISTRITO]])</f>
        <v>0</v>
      </c>
      <c r="AF103" s="32">
        <f>+Tabla7[[#This Row],[$_SUR]]-Tabla7[[#This Row],[$_TOTAL]]</f>
        <v>0</v>
      </c>
    </row>
    <row r="104" spans="1:32" ht="38.25" hidden="1">
      <c r="A104" s="19" t="s">
        <v>73</v>
      </c>
      <c r="B104" s="20" t="s">
        <v>167</v>
      </c>
      <c r="C104" s="20" t="s">
        <v>75</v>
      </c>
      <c r="D104" s="21">
        <v>92</v>
      </c>
      <c r="E104" s="20" t="s">
        <v>168</v>
      </c>
      <c r="F104" s="20" t="s">
        <v>77</v>
      </c>
      <c r="G104" s="19" t="s">
        <v>78</v>
      </c>
      <c r="H104" s="19" t="s">
        <v>50</v>
      </c>
      <c r="I104" s="19" t="s">
        <v>47</v>
      </c>
      <c r="J104" s="22">
        <v>372151</v>
      </c>
      <c r="K104" s="5">
        <v>720</v>
      </c>
      <c r="L104" s="22">
        <f>+Tabla7[[#This Row],[VALOR UNITARIO]]*Tabla7[[#This Row],[META_SUR]]</f>
        <v>267948720</v>
      </c>
      <c r="M104" s="41">
        <f>+Tabla7[[#This Row],[META_SUR]]*20.63/100</f>
        <v>148.53599999999997</v>
      </c>
      <c r="N104" s="42">
        <f>+Tabla7[[#This Row],[META_SUR]]*21.88/100</f>
        <v>157.53599999999997</v>
      </c>
      <c r="O104" s="42">
        <f>+Tabla7[[#This Row],[META_SUR]]*51.25/100</f>
        <v>369</v>
      </c>
      <c r="P104" s="42">
        <f>+Tabla7[[#This Row],[META_SUR]]*6.25/100</f>
        <v>45</v>
      </c>
      <c r="Q104" s="42"/>
      <c r="R104" s="42"/>
      <c r="S104" s="42">
        <v>0</v>
      </c>
      <c r="T104" s="43">
        <v>0</v>
      </c>
      <c r="U104" s="28">
        <f>+Tabla7[[#This Row],[META_TUNJUELITO]]+Tabla7[[#This Row],[META_USME]]+Tabla7[[#This Row],[META_CIUDAD_BOLIVAR]]+Tabla7[[#This Row],[META_SUMAPAZ]]+Tabla7[[#This Row],[META_]]+Tabla7[[#This Row],[META_2]]+Tabla7[[#This Row],[META_SUBRED]]+Tabla7[[#This Row],[META_DISTRITO]]</f>
        <v>720.07199999999989</v>
      </c>
      <c r="V104" s="29">
        <f>+Tabla7[[#This Row],[META_SUR]]-Tabla7[[#This Row],[META_TOTAL]]</f>
        <v>-7.1999999999889042E-2</v>
      </c>
      <c r="W104" s="30">
        <f>+Tabla7[[#This Row],[VALOR UNITARIO]]*Tabla7[[#This Row],[META_TUNJUELITO]]</f>
        <v>55277820.93599999</v>
      </c>
      <c r="X104" s="31">
        <f>+Tabla7[[#This Row],[META_USME]]*Tabla7[[#This Row],[VALOR UNITARIO]]</f>
        <v>58627179.93599999</v>
      </c>
      <c r="Y104" s="31">
        <f>+Tabla7[[#This Row],[META_CIUDAD_BOLIVAR]]*Tabla7[[#This Row],[VALOR UNITARIO]]</f>
        <v>137323719</v>
      </c>
      <c r="Z104" s="31">
        <f>+Tabla7[[#This Row],[META_SUMAPAZ]]*Tabla7[[#This Row],[VALOR UNITARIO]]</f>
        <v>16746795</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Row],[$_TUNJUELITO]:[$_DISTRITO]])</f>
        <v>267975514.87199998</v>
      </c>
      <c r="AF104" s="32">
        <f>+Tabla7[[#This Row],[$_SUR]]-Tabla7[[#This Row],[$_TOTAL]]</f>
        <v>-26794.871999979019</v>
      </c>
    </row>
    <row r="105" spans="1:32" ht="51" hidden="1">
      <c r="A105" s="19" t="s">
        <v>73</v>
      </c>
      <c r="B105" s="20" t="s">
        <v>167</v>
      </c>
      <c r="C105" s="20" t="s">
        <v>97</v>
      </c>
      <c r="D105" s="21">
        <v>93</v>
      </c>
      <c r="E105" s="20" t="s">
        <v>170</v>
      </c>
      <c r="F105" s="20" t="s">
        <v>77</v>
      </c>
      <c r="G105" s="19" t="s">
        <v>78</v>
      </c>
      <c r="H105" s="19" t="s">
        <v>50</v>
      </c>
      <c r="I105" s="19" t="s">
        <v>47</v>
      </c>
      <c r="J105" s="22">
        <v>372151</v>
      </c>
      <c r="K105" s="5">
        <v>360</v>
      </c>
      <c r="L105" s="22">
        <f>+Tabla7[[#This Row],[VALOR UNITARIO]]*Tabla7[[#This Row],[META_SUR]]</f>
        <v>133974360</v>
      </c>
      <c r="M105" s="41">
        <f>+Tabla7[[#This Row],[META_SUR]]*20.63/100</f>
        <v>74.267999999999986</v>
      </c>
      <c r="N105" s="42">
        <f>+Tabla7[[#This Row],[META_SUR]]*21.88/100</f>
        <v>78.767999999999986</v>
      </c>
      <c r="O105" s="42">
        <f>+Tabla7[[#This Row],[META_SUR]]*51.25/100</f>
        <v>184.5</v>
      </c>
      <c r="P105" s="42">
        <f>+Tabla7[[#This Row],[META_SUR]]*6.25/100</f>
        <v>22.5</v>
      </c>
      <c r="Q105" s="42"/>
      <c r="R105" s="42"/>
      <c r="S105" s="42">
        <v>0</v>
      </c>
      <c r="T105" s="43">
        <v>0</v>
      </c>
      <c r="U105" s="28">
        <f>+Tabla7[[#This Row],[META_TUNJUELITO]]+Tabla7[[#This Row],[META_USME]]+Tabla7[[#This Row],[META_CIUDAD_BOLIVAR]]+Tabla7[[#This Row],[META_SUMAPAZ]]+Tabla7[[#This Row],[META_]]+Tabla7[[#This Row],[META_2]]+Tabla7[[#This Row],[META_SUBRED]]+Tabla7[[#This Row],[META_DISTRITO]]</f>
        <v>360.03599999999994</v>
      </c>
      <c r="V105" s="29">
        <f>+Tabla7[[#This Row],[META_SUR]]-Tabla7[[#This Row],[META_TOTAL]]</f>
        <v>-3.5999999999944521E-2</v>
      </c>
      <c r="W105" s="30">
        <f>+Tabla7[[#This Row],[VALOR UNITARIO]]*Tabla7[[#This Row],[META_TUNJUELITO]]</f>
        <v>27638910.467999995</v>
      </c>
      <c r="X105" s="31">
        <f>+Tabla7[[#This Row],[META_USME]]*Tabla7[[#This Row],[VALOR UNITARIO]]</f>
        <v>29313589.967999995</v>
      </c>
      <c r="Y105" s="31">
        <f>+Tabla7[[#This Row],[META_CIUDAD_BOLIVAR]]*Tabla7[[#This Row],[VALOR UNITARIO]]</f>
        <v>68661859.5</v>
      </c>
      <c r="Z105" s="31">
        <f>+Tabla7[[#This Row],[META_SUMAPAZ]]*Tabla7[[#This Row],[VALOR UNITARIO]]</f>
        <v>8373397.5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Row],[$_TUNJUELITO]:[$_DISTRITO]])</f>
        <v>133987757.43599999</v>
      </c>
      <c r="AF105" s="32">
        <f>+Tabla7[[#This Row],[$_SUR]]-Tabla7[[#This Row],[$_TOTAL]]</f>
        <v>-13397.43599998951</v>
      </c>
    </row>
    <row r="106" spans="1:32" ht="38.25" hidden="1">
      <c r="A106" s="19" t="s">
        <v>73</v>
      </c>
      <c r="B106" s="20" t="s">
        <v>167</v>
      </c>
      <c r="C106" s="20" t="s">
        <v>75</v>
      </c>
      <c r="D106" s="21">
        <v>94</v>
      </c>
      <c r="E106" s="20" t="s">
        <v>172</v>
      </c>
      <c r="F106" s="20" t="s">
        <v>77</v>
      </c>
      <c r="G106" s="19" t="s">
        <v>78</v>
      </c>
      <c r="H106" s="19" t="s">
        <v>50</v>
      </c>
      <c r="I106" s="19" t="s">
        <v>47</v>
      </c>
      <c r="J106" s="22">
        <v>372151</v>
      </c>
      <c r="K106" s="5">
        <v>144</v>
      </c>
      <c r="L106" s="22">
        <f>+Tabla7[[#This Row],[VALOR UNITARIO]]*Tabla7[[#This Row],[META_SUR]]</f>
        <v>53589744</v>
      </c>
      <c r="M106" s="41">
        <f>+Tabla7[[#This Row],[META_SUR]]*20.63/100</f>
        <v>29.707199999999997</v>
      </c>
      <c r="N106" s="42">
        <f>+Tabla7[[#This Row],[META_SUR]]*21.88/100</f>
        <v>31.507199999999997</v>
      </c>
      <c r="O106" s="42">
        <f>+Tabla7[[#This Row],[META_SUR]]*51.25/100</f>
        <v>73.8</v>
      </c>
      <c r="P106" s="42">
        <f>+Tabla7[[#This Row],[META_SUR]]*6.25/100</f>
        <v>9</v>
      </c>
      <c r="Q106" s="42"/>
      <c r="R106" s="42"/>
      <c r="S106" s="42">
        <v>0</v>
      </c>
      <c r="T106" s="43">
        <v>0</v>
      </c>
      <c r="U106" s="28">
        <f>+Tabla7[[#This Row],[META_TUNJUELITO]]+Tabla7[[#This Row],[META_USME]]+Tabla7[[#This Row],[META_CIUDAD_BOLIVAR]]+Tabla7[[#This Row],[META_SUMAPAZ]]+Tabla7[[#This Row],[META_]]+Tabla7[[#This Row],[META_2]]+Tabla7[[#This Row],[META_SUBRED]]+Tabla7[[#This Row],[META_DISTRITO]]</f>
        <v>144.01439999999999</v>
      </c>
      <c r="V106" s="29">
        <f>+Tabla7[[#This Row],[META_SUR]]-Tabla7[[#This Row],[META_TOTAL]]</f>
        <v>-1.4399999999994861E-2</v>
      </c>
      <c r="W106" s="30">
        <f>+Tabla7[[#This Row],[VALOR UNITARIO]]*Tabla7[[#This Row],[META_TUNJUELITO]]</f>
        <v>11055564.187199999</v>
      </c>
      <c r="X106" s="31">
        <f>+Tabla7[[#This Row],[META_USME]]*Tabla7[[#This Row],[VALOR UNITARIO]]</f>
        <v>11725435.987199999</v>
      </c>
      <c r="Y106" s="31">
        <f>+Tabla7[[#This Row],[META_CIUDAD_BOLIVAR]]*Tabla7[[#This Row],[VALOR UNITARIO]]</f>
        <v>27464743.800000001</v>
      </c>
      <c r="Z106" s="31">
        <f>+Tabla7[[#This Row],[META_SUMAPAZ]]*Tabla7[[#This Row],[VALOR UNITARIO]]</f>
        <v>3349359</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Row],[$_TUNJUELITO]:[$_DISTRITO]])</f>
        <v>53595102.974399999</v>
      </c>
      <c r="AF106" s="32">
        <f>+Tabla7[[#This Row],[$_SUR]]-Tabla7[[#This Row],[$_TOTAL]]</f>
        <v>-5358.9743999987841</v>
      </c>
    </row>
    <row r="107" spans="1:32" ht="51" hidden="1">
      <c r="A107" s="19" t="s">
        <v>73</v>
      </c>
      <c r="B107" s="20" t="s">
        <v>167</v>
      </c>
      <c r="C107" s="20" t="s">
        <v>97</v>
      </c>
      <c r="D107" s="21">
        <v>95</v>
      </c>
      <c r="E107" s="20" t="s">
        <v>174</v>
      </c>
      <c r="F107" s="20" t="s">
        <v>77</v>
      </c>
      <c r="G107" s="19" t="s">
        <v>78</v>
      </c>
      <c r="H107" s="19" t="s">
        <v>50</v>
      </c>
      <c r="I107" s="19" t="s">
        <v>47</v>
      </c>
      <c r="J107" s="22">
        <v>70270</v>
      </c>
      <c r="K107" s="5">
        <v>1044</v>
      </c>
      <c r="L107" s="22">
        <f>+Tabla7[[#This Row],[VALOR UNITARIO]]*Tabla7[[#This Row],[META_SUR]]</f>
        <v>73361880</v>
      </c>
      <c r="M107" s="41">
        <f>+Tabla7[[#This Row],[META_SUR]]*20.63/100</f>
        <v>215.37719999999999</v>
      </c>
      <c r="N107" s="42">
        <f>+Tabla7[[#This Row],[META_SUR]]*21.88/100</f>
        <v>228.42719999999997</v>
      </c>
      <c r="O107" s="42">
        <f>+Tabla7[[#This Row],[META_SUR]]*51.25/100</f>
        <v>535.04999999999995</v>
      </c>
      <c r="P107" s="42">
        <f>+Tabla7[[#This Row],[META_SUR]]*6.25/100</f>
        <v>65.25</v>
      </c>
      <c r="Q107" s="42"/>
      <c r="R107" s="42"/>
      <c r="S107" s="42">
        <v>0</v>
      </c>
      <c r="T107" s="43">
        <v>0</v>
      </c>
      <c r="U107" s="28">
        <f>+Tabla7[[#This Row],[META_TUNJUELITO]]+Tabla7[[#This Row],[META_USME]]+Tabla7[[#This Row],[META_CIUDAD_BOLIVAR]]+Tabla7[[#This Row],[META_SUMAPAZ]]+Tabla7[[#This Row],[META_]]+Tabla7[[#This Row],[META_2]]+Tabla7[[#This Row],[META_SUBRED]]+Tabla7[[#This Row],[META_DISTRITO]]</f>
        <v>1044.1043999999999</v>
      </c>
      <c r="V107" s="29">
        <f>+Tabla7[[#This Row],[META_SUR]]-Tabla7[[#This Row],[META_TOTAL]]</f>
        <v>-0.10439999999994143</v>
      </c>
      <c r="W107" s="30">
        <f>+Tabla7[[#This Row],[VALOR UNITARIO]]*Tabla7[[#This Row],[META_TUNJUELITO]]</f>
        <v>15134555.843999999</v>
      </c>
      <c r="X107" s="31">
        <f>+Tabla7[[#This Row],[META_USME]]*Tabla7[[#This Row],[VALOR UNITARIO]]</f>
        <v>16051579.343999999</v>
      </c>
      <c r="Y107" s="31">
        <f>+Tabla7[[#This Row],[META_CIUDAD_BOLIVAR]]*Tabla7[[#This Row],[VALOR UNITARIO]]</f>
        <v>37597963.5</v>
      </c>
      <c r="Z107" s="31">
        <f>+Tabla7[[#This Row],[META_SUMAPAZ]]*Tabla7[[#This Row],[VALOR UNITARIO]]</f>
        <v>4585117.5</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Row],[$_TUNJUELITO]:[$_DISTRITO]])</f>
        <v>73369216.187999994</v>
      </c>
      <c r="AF107" s="32">
        <f>+Tabla7[[#This Row],[$_SUR]]-Tabla7[[#This Row],[$_TOTAL]]</f>
        <v>-7336.1879999935627</v>
      </c>
    </row>
    <row r="108" spans="1:32" ht="51" hidden="1">
      <c r="A108" s="19" t="s">
        <v>73</v>
      </c>
      <c r="B108" s="20" t="s">
        <v>167</v>
      </c>
      <c r="C108" s="20" t="s">
        <v>97</v>
      </c>
      <c r="D108" s="21">
        <v>96</v>
      </c>
      <c r="E108" s="20" t="s">
        <v>176</v>
      </c>
      <c r="F108" s="20" t="s">
        <v>77</v>
      </c>
      <c r="G108" s="19" t="s">
        <v>78</v>
      </c>
      <c r="H108" s="19" t="s">
        <v>50</v>
      </c>
      <c r="I108" s="19" t="s">
        <v>47</v>
      </c>
      <c r="J108" s="22">
        <v>70270</v>
      </c>
      <c r="K108" s="5">
        <v>1044</v>
      </c>
      <c r="L108" s="22">
        <f>+Tabla7[[#This Row],[VALOR UNITARIO]]*Tabla7[[#This Row],[META_SUR]]</f>
        <v>73361880</v>
      </c>
      <c r="M108" s="41">
        <f>+Tabla7[[#This Row],[META_SUR]]*20.63/100</f>
        <v>215.37719999999999</v>
      </c>
      <c r="N108" s="42">
        <f>+Tabla7[[#This Row],[META_SUR]]*21.88/100</f>
        <v>228.42719999999997</v>
      </c>
      <c r="O108" s="42">
        <f>+Tabla7[[#This Row],[META_SUR]]*51.25/100</f>
        <v>535.04999999999995</v>
      </c>
      <c r="P108" s="42">
        <f>+Tabla7[[#This Row],[META_SUR]]*6.25/100</f>
        <v>65.25</v>
      </c>
      <c r="Q108" s="42"/>
      <c r="R108" s="42"/>
      <c r="S108" s="42">
        <v>0</v>
      </c>
      <c r="T108" s="43">
        <v>0</v>
      </c>
      <c r="U108" s="28">
        <f>+Tabla7[[#This Row],[META_TUNJUELITO]]+Tabla7[[#This Row],[META_USME]]+Tabla7[[#This Row],[META_CIUDAD_BOLIVAR]]+Tabla7[[#This Row],[META_SUMAPAZ]]+Tabla7[[#This Row],[META_]]+Tabla7[[#This Row],[META_2]]+Tabla7[[#This Row],[META_SUBRED]]+Tabla7[[#This Row],[META_DISTRITO]]</f>
        <v>1044.1043999999999</v>
      </c>
      <c r="V108" s="29">
        <f>+Tabla7[[#This Row],[META_SUR]]-Tabla7[[#This Row],[META_TOTAL]]</f>
        <v>-0.10439999999994143</v>
      </c>
      <c r="W108" s="30">
        <f>+Tabla7[[#This Row],[VALOR UNITARIO]]*Tabla7[[#This Row],[META_TUNJUELITO]]</f>
        <v>15134555.843999999</v>
      </c>
      <c r="X108" s="31">
        <f>+Tabla7[[#This Row],[META_USME]]*Tabla7[[#This Row],[VALOR UNITARIO]]</f>
        <v>16051579.343999999</v>
      </c>
      <c r="Y108" s="31">
        <f>+Tabla7[[#This Row],[META_CIUDAD_BOLIVAR]]*Tabla7[[#This Row],[VALOR UNITARIO]]</f>
        <v>37597963.5</v>
      </c>
      <c r="Z108" s="31">
        <f>+Tabla7[[#This Row],[META_SUMAPAZ]]*Tabla7[[#This Row],[VALOR UNITARIO]]</f>
        <v>4585117.5</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Row],[$_TUNJUELITO]:[$_DISTRITO]])</f>
        <v>73369216.187999994</v>
      </c>
      <c r="AF108" s="32">
        <f>+Tabla7[[#This Row],[$_SUR]]-Tabla7[[#This Row],[$_TOTAL]]</f>
        <v>-7336.1879999935627</v>
      </c>
    </row>
    <row r="109" spans="1:32" ht="38.25" hidden="1">
      <c r="A109" s="19" t="s">
        <v>73</v>
      </c>
      <c r="B109" s="20" t="s">
        <v>167</v>
      </c>
      <c r="C109" s="20" t="s">
        <v>75</v>
      </c>
      <c r="D109" s="21">
        <v>97</v>
      </c>
      <c r="E109" s="20" t="s">
        <v>178</v>
      </c>
      <c r="F109" s="20" t="s">
        <v>77</v>
      </c>
      <c r="G109" s="19" t="s">
        <v>78</v>
      </c>
      <c r="H109" s="19" t="s">
        <v>50</v>
      </c>
      <c r="I109" s="19" t="s">
        <v>47</v>
      </c>
      <c r="J109" s="22">
        <v>215123</v>
      </c>
      <c r="K109" s="5">
        <v>252</v>
      </c>
      <c r="L109" s="22">
        <f>+Tabla7[[#This Row],[VALOR UNITARIO]]*Tabla7[[#This Row],[META_SUR]]</f>
        <v>54210996</v>
      </c>
      <c r="M109" s="41">
        <f>+Tabla7[[#This Row],[META_SUR]]*20.63/100</f>
        <v>51.987599999999993</v>
      </c>
      <c r="N109" s="42">
        <f>+Tabla7[[#This Row],[META_SUR]]*21.88/100</f>
        <v>55.137599999999992</v>
      </c>
      <c r="O109" s="42">
        <f>+Tabla7[[#This Row],[META_SUR]]*51.25/100</f>
        <v>129.15</v>
      </c>
      <c r="P109" s="42">
        <f>+Tabla7[[#This Row],[META_SUR]]*6.25/100</f>
        <v>15.75</v>
      </c>
      <c r="Q109" s="42"/>
      <c r="R109" s="42"/>
      <c r="S109" s="42">
        <v>0</v>
      </c>
      <c r="T109" s="43">
        <v>0</v>
      </c>
      <c r="U109" s="28">
        <f>+Tabla7[[#This Row],[META_TUNJUELITO]]+Tabla7[[#This Row],[META_USME]]+Tabla7[[#This Row],[META_CIUDAD_BOLIVAR]]+Tabla7[[#This Row],[META_SUMAPAZ]]+Tabla7[[#This Row],[META_]]+Tabla7[[#This Row],[META_2]]+Tabla7[[#This Row],[META_SUBRED]]+Tabla7[[#This Row],[META_DISTRITO]]</f>
        <v>252.02519999999998</v>
      </c>
      <c r="V109" s="29">
        <f>+Tabla7[[#This Row],[META_SUR]]-Tabla7[[#This Row],[META_TOTAL]]</f>
        <v>-2.5199999999983902E-2</v>
      </c>
      <c r="W109" s="30">
        <f>+Tabla7[[#This Row],[VALOR UNITARIO]]*Tabla7[[#This Row],[META_TUNJUELITO]]</f>
        <v>11183728.474799998</v>
      </c>
      <c r="X109" s="31">
        <f>+Tabla7[[#This Row],[META_USME]]*Tabla7[[#This Row],[VALOR UNITARIO]]</f>
        <v>11861365.924799997</v>
      </c>
      <c r="Y109" s="31">
        <f>+Tabla7[[#This Row],[META_CIUDAD_BOLIVAR]]*Tabla7[[#This Row],[VALOR UNITARIO]]</f>
        <v>27783135.450000003</v>
      </c>
      <c r="Z109" s="31">
        <f>+Tabla7[[#This Row],[META_SUMAPAZ]]*Tabla7[[#This Row],[VALOR UNITARIO]]</f>
        <v>3388187.25</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Row],[$_TUNJUELITO]:[$_DISTRITO]])</f>
        <v>54216417.099600002</v>
      </c>
      <c r="AF109" s="32">
        <f>+Tabla7[[#This Row],[$_SUR]]-Tabla7[[#This Row],[$_TOTAL]]</f>
        <v>-5421.0996000021696</v>
      </c>
    </row>
    <row r="110" spans="1:32" ht="51" hidden="1">
      <c r="A110" s="19" t="s">
        <v>73</v>
      </c>
      <c r="B110" s="20" t="s">
        <v>167</v>
      </c>
      <c r="C110" s="20" t="s">
        <v>97</v>
      </c>
      <c r="D110" s="21">
        <v>98</v>
      </c>
      <c r="E110" s="20" t="s">
        <v>180</v>
      </c>
      <c r="F110" s="20" t="s">
        <v>77</v>
      </c>
      <c r="G110" s="19" t="s">
        <v>78</v>
      </c>
      <c r="H110" s="19" t="s">
        <v>50</v>
      </c>
      <c r="I110" s="19" t="s">
        <v>47</v>
      </c>
      <c r="J110" s="22">
        <v>161342</v>
      </c>
      <c r="K110" s="5">
        <v>360</v>
      </c>
      <c r="L110" s="22">
        <f>+Tabla7[[#This Row],[VALOR UNITARIO]]*Tabla7[[#This Row],[META_SUR]]</f>
        <v>58083120</v>
      </c>
      <c r="M110" s="41">
        <f>+Tabla7[[#This Row],[META_SUR]]*20.63/100</f>
        <v>74.267999999999986</v>
      </c>
      <c r="N110" s="42">
        <f>+Tabla7[[#This Row],[META_SUR]]*21.88/100</f>
        <v>78.767999999999986</v>
      </c>
      <c r="O110" s="42">
        <f>+Tabla7[[#This Row],[META_SUR]]*51.25/100</f>
        <v>184.5</v>
      </c>
      <c r="P110" s="42">
        <f>+Tabla7[[#This Row],[META_SUR]]*6.25/100</f>
        <v>22.5</v>
      </c>
      <c r="Q110" s="42"/>
      <c r="R110" s="42"/>
      <c r="S110" s="42">
        <v>0</v>
      </c>
      <c r="T110" s="43">
        <v>0</v>
      </c>
      <c r="U110" s="28">
        <f>+Tabla7[[#This Row],[META_TUNJUELITO]]+Tabla7[[#This Row],[META_USME]]+Tabla7[[#This Row],[META_CIUDAD_BOLIVAR]]+Tabla7[[#This Row],[META_SUMAPAZ]]+Tabla7[[#This Row],[META_]]+Tabla7[[#This Row],[META_2]]+Tabla7[[#This Row],[META_SUBRED]]+Tabla7[[#This Row],[META_DISTRITO]]</f>
        <v>360.03599999999994</v>
      </c>
      <c r="V110" s="29">
        <f>+Tabla7[[#This Row],[META_SUR]]-Tabla7[[#This Row],[META_TOTAL]]</f>
        <v>-3.5999999999944521E-2</v>
      </c>
      <c r="W110" s="30">
        <f>+Tabla7[[#This Row],[VALOR UNITARIO]]*Tabla7[[#This Row],[META_TUNJUELITO]]</f>
        <v>11982547.655999998</v>
      </c>
      <c r="X110" s="31">
        <f>+Tabla7[[#This Row],[META_USME]]*Tabla7[[#This Row],[VALOR UNITARIO]]</f>
        <v>12708586.655999998</v>
      </c>
      <c r="Y110" s="31">
        <f>+Tabla7[[#This Row],[META_CIUDAD_BOLIVAR]]*Tabla7[[#This Row],[VALOR UNITARIO]]</f>
        <v>29767599</v>
      </c>
      <c r="Z110" s="31">
        <f>+Tabla7[[#This Row],[META_SUMAPAZ]]*Tabla7[[#This Row],[VALOR UNITARIO]]</f>
        <v>3630195</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Row],[$_TUNJUELITO]:[$_DISTRITO]])</f>
        <v>58088928.311999992</v>
      </c>
      <c r="AF110" s="32">
        <f>+Tabla7[[#This Row],[$_SUR]]-Tabla7[[#This Row],[$_TOTAL]]</f>
        <v>-5808.3119999915361</v>
      </c>
    </row>
    <row r="111" spans="1:32" ht="51" hidden="1">
      <c r="A111" s="19" t="s">
        <v>73</v>
      </c>
      <c r="B111" s="20" t="s">
        <v>167</v>
      </c>
      <c r="C111" s="20" t="s">
        <v>97</v>
      </c>
      <c r="D111" s="21">
        <v>99</v>
      </c>
      <c r="E111" s="20" t="s">
        <v>182</v>
      </c>
      <c r="F111" s="20" t="s">
        <v>77</v>
      </c>
      <c r="G111" s="19" t="s">
        <v>45</v>
      </c>
      <c r="H111" s="19" t="s">
        <v>50</v>
      </c>
      <c r="I111" s="19" t="s">
        <v>47</v>
      </c>
      <c r="J111" s="22">
        <v>5621568</v>
      </c>
      <c r="K111" s="5">
        <v>0</v>
      </c>
      <c r="L111" s="22">
        <f>+Tabla7[[#This Row],[VALOR UNITARIO]]*Tabla7[[#This Row],[META_SUR]]</f>
        <v>0</v>
      </c>
      <c r="M111" s="41">
        <f>+Tabla7[[#This Row],[META_SUR]]*20.63/100</f>
        <v>0</v>
      </c>
      <c r="N111" s="42">
        <f>+Tabla7[[#This Row],[META_SUR]]*21.88/100</f>
        <v>0</v>
      </c>
      <c r="O111" s="42">
        <f>+Tabla7[[#This Row],[META_SUR]]*51.25/100</f>
        <v>0</v>
      </c>
      <c r="P111" s="42">
        <f>+Tabla7[[#This Row],[META_SUR]]*6.25/100</f>
        <v>0</v>
      </c>
      <c r="Q111" s="42"/>
      <c r="R111" s="42"/>
      <c r="S111" s="42">
        <v>0</v>
      </c>
      <c r="T111" s="43">
        <v>0</v>
      </c>
      <c r="U111" s="28">
        <f>+Tabla7[[#This Row],[META_TUNJUELITO]]+Tabla7[[#This Row],[META_USME]]+Tabla7[[#This Row],[META_CIUDAD_BOLIVAR]]+Tabla7[[#This Row],[META_SUMAPAZ]]+Tabla7[[#This Row],[META_]]+Tabla7[[#This Row],[META_2]]+Tabla7[[#This Row],[META_SUBRED]]+Tabla7[[#This Row],[META_DISTRITO]]</f>
        <v>0</v>
      </c>
      <c r="V111" s="29">
        <f>+Tabla7[[#This Row],[META_SUR]]-Tabla7[[#This Row],[META_TOTAL]]</f>
        <v>0</v>
      </c>
      <c r="W111" s="30">
        <f>+Tabla7[[#This Row],[VALOR UNITARIO]]*Tabla7[[#This Row],[META_TUNJUELITO]]</f>
        <v>0</v>
      </c>
      <c r="X111" s="31">
        <f>+Tabla7[[#This Row],[META_USME]]*Tabla7[[#This Row],[VALOR UNITARIO]]</f>
        <v>0</v>
      </c>
      <c r="Y111" s="31">
        <f>+Tabla7[[#This Row],[META_CIUDAD_BOLIVAR]]*Tabla7[[#This Row],[VALOR UNITARIO]]</f>
        <v>0</v>
      </c>
      <c r="Z111" s="31">
        <f>+Tabla7[[#This Row],[META_SUMAPAZ]]*Tabla7[[#This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Row],[$_TUNJUELITO]:[$_DISTRITO]])</f>
        <v>0</v>
      </c>
      <c r="AF111" s="32">
        <f>+Tabla7[[#This Row],[$_SUR]]-Tabla7[[#This Row],[$_TOTAL]]</f>
        <v>0</v>
      </c>
    </row>
    <row r="112" spans="1:32" ht="38.25" hidden="1">
      <c r="A112" s="19" t="s">
        <v>73</v>
      </c>
      <c r="B112" s="20" t="s">
        <v>167</v>
      </c>
      <c r="C112" s="20" t="s">
        <v>105</v>
      </c>
      <c r="D112" s="21">
        <v>100</v>
      </c>
      <c r="E112" s="20" t="s">
        <v>184</v>
      </c>
      <c r="F112" s="20" t="s">
        <v>77</v>
      </c>
      <c r="G112" s="19" t="s">
        <v>107</v>
      </c>
      <c r="H112" s="19" t="s">
        <v>50</v>
      </c>
      <c r="I112" s="19" t="s">
        <v>47</v>
      </c>
      <c r="J112" s="22">
        <v>199714</v>
      </c>
      <c r="K112" s="5">
        <v>480</v>
      </c>
      <c r="L112" s="22">
        <f>+Tabla7[[#This Row],[VALOR UNITARIO]]*Tabla7[[#This Row],[META_SUR]]</f>
        <v>95862720</v>
      </c>
      <c r="M112" s="41">
        <f>+Tabla7[[#This Row],[META_SUR]]*20.63/100</f>
        <v>99.024000000000001</v>
      </c>
      <c r="N112" s="42">
        <f>+Tabla7[[#This Row],[META_SUR]]*21.88/100</f>
        <v>105.024</v>
      </c>
      <c r="O112" s="42">
        <f>+Tabla7[[#This Row],[META_SUR]]*51.25/100</f>
        <v>246</v>
      </c>
      <c r="P112" s="42">
        <f>+Tabla7[[#This Row],[META_SUR]]*6.25/100</f>
        <v>30</v>
      </c>
      <c r="Q112" s="42"/>
      <c r="R112" s="42"/>
      <c r="S112" s="42">
        <v>0</v>
      </c>
      <c r="T112" s="43">
        <v>0</v>
      </c>
      <c r="U112" s="28">
        <f>+Tabla7[[#This Row],[META_TUNJUELITO]]+Tabla7[[#This Row],[META_USME]]+Tabla7[[#This Row],[META_CIUDAD_BOLIVAR]]+Tabla7[[#This Row],[META_SUMAPAZ]]+Tabla7[[#This Row],[META_]]+Tabla7[[#This Row],[META_2]]+Tabla7[[#This Row],[META_SUBRED]]+Tabla7[[#This Row],[META_DISTRITO]]</f>
        <v>480.048</v>
      </c>
      <c r="V112" s="29">
        <f>+Tabla7[[#This Row],[META_SUR]]-Tabla7[[#This Row],[META_TOTAL]]</f>
        <v>-4.8000000000001819E-2</v>
      </c>
      <c r="W112" s="30">
        <f>+Tabla7[[#This Row],[VALOR UNITARIO]]*Tabla7[[#This Row],[META_TUNJUELITO]]</f>
        <v>19776479.136</v>
      </c>
      <c r="X112" s="31">
        <f>+Tabla7[[#This Row],[META_USME]]*Tabla7[[#This Row],[VALOR UNITARIO]]</f>
        <v>20974763.136</v>
      </c>
      <c r="Y112" s="31">
        <f>+Tabla7[[#This Row],[META_CIUDAD_BOLIVAR]]*Tabla7[[#This Row],[VALOR UNITARIO]]</f>
        <v>49129644</v>
      </c>
      <c r="Z112" s="31">
        <f>+Tabla7[[#This Row],[META_SUMAPAZ]]*Tabla7[[#This Row],[VALOR UNITARIO]]</f>
        <v>5991420</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Row],[$_TUNJUELITO]:[$_DISTRITO]])</f>
        <v>95872306.272</v>
      </c>
      <c r="AF112" s="32">
        <f>+Tabla7[[#This Row],[$_SUR]]-Tabla7[[#This Row],[$_TOTAL]]</f>
        <v>-9586.2719999998808</v>
      </c>
    </row>
    <row r="113" spans="1:32" ht="63.75" hidden="1">
      <c r="A113" s="19" t="s">
        <v>73</v>
      </c>
      <c r="B113" s="20" t="s">
        <v>186</v>
      </c>
      <c r="C113" s="20" t="s">
        <v>75</v>
      </c>
      <c r="D113" s="21">
        <v>101</v>
      </c>
      <c r="E113" s="20" t="s">
        <v>187</v>
      </c>
      <c r="F113" s="20" t="s">
        <v>77</v>
      </c>
      <c r="G113" s="19" t="s">
        <v>78</v>
      </c>
      <c r="H113" s="19" t="s">
        <v>50</v>
      </c>
      <c r="I113" s="19" t="s">
        <v>47</v>
      </c>
      <c r="J113" s="22">
        <v>322686</v>
      </c>
      <c r="K113" s="5">
        <v>0</v>
      </c>
      <c r="L113" s="22">
        <f>+Tabla7[[#This Row],[VALOR UNITARIO]]*Tabla7[[#This Row],[META_SUR]]</f>
        <v>0</v>
      </c>
      <c r="M113" s="41">
        <f>+Tabla7[[#This Row],[META_SUR]]*20.63/100</f>
        <v>0</v>
      </c>
      <c r="N113" s="42">
        <f>+Tabla7[[#This Row],[META_SUR]]*21.88/100</f>
        <v>0</v>
      </c>
      <c r="O113" s="42">
        <f>+Tabla7[[#This Row],[META_SUR]]*51.25/100</f>
        <v>0</v>
      </c>
      <c r="P113" s="42">
        <f>+Tabla7[[#This Row],[META_SUR]]*6.25/100</f>
        <v>0</v>
      </c>
      <c r="Q113" s="42"/>
      <c r="R113" s="42"/>
      <c r="S113" s="42"/>
      <c r="T113" s="43"/>
      <c r="U113" s="28">
        <f>+Tabla7[[#This Row],[META_TUNJUELITO]]+Tabla7[[#This Row],[META_USME]]+Tabla7[[#This Row],[META_CIUDAD_BOLIVAR]]+Tabla7[[#This Row],[META_SUMAPAZ]]+Tabla7[[#This Row],[META_]]+Tabla7[[#This Row],[META_2]]+Tabla7[[#This Row],[META_SUBRED]]+Tabla7[[#This Row],[META_DISTRITO]]</f>
        <v>0</v>
      </c>
      <c r="V113" s="29">
        <f>+Tabla7[[#This Row],[META_SUR]]-Tabla7[[#This Row],[META_TOTAL]]</f>
        <v>0</v>
      </c>
      <c r="W113" s="30">
        <f>+Tabla7[[#This Row],[VALOR UNITARIO]]*Tabla7[[#This Row],[META_TUNJUELITO]]</f>
        <v>0</v>
      </c>
      <c r="X113" s="31">
        <f>+Tabla7[[#This Row],[META_USME]]*Tabla7[[#This Row],[VALOR UNITARIO]]</f>
        <v>0</v>
      </c>
      <c r="Y113" s="31">
        <f>+Tabla7[[#This Row],[META_CIUDAD_BOLIVAR]]*Tabla7[[#This Row],[VALOR UNITARIO]]</f>
        <v>0</v>
      </c>
      <c r="Z113" s="31">
        <f>+Tabla7[[#This Row],[META_SUMAPAZ]]*Tabla7[[#This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Row],[$_TUNJUELITO]:[$_DISTRITO]])</f>
        <v>0</v>
      </c>
      <c r="AF113" s="32">
        <f>+Tabla7[[#This Row],[$_SUR]]-Tabla7[[#This Row],[$_TOTAL]]</f>
        <v>0</v>
      </c>
    </row>
    <row r="114" spans="1:32" ht="63.75" hidden="1">
      <c r="A114" s="19" t="s">
        <v>73</v>
      </c>
      <c r="B114" s="20" t="s">
        <v>186</v>
      </c>
      <c r="C114" s="20" t="s">
        <v>97</v>
      </c>
      <c r="D114" s="21">
        <v>102</v>
      </c>
      <c r="E114" s="20" t="s">
        <v>188</v>
      </c>
      <c r="F114" s="20" t="s">
        <v>77</v>
      </c>
      <c r="G114" s="19" t="s">
        <v>78</v>
      </c>
      <c r="H114" s="19" t="s">
        <v>50</v>
      </c>
      <c r="I114" s="19" t="s">
        <v>47</v>
      </c>
      <c r="J114" s="22">
        <v>322686</v>
      </c>
      <c r="K114" s="5">
        <v>0</v>
      </c>
      <c r="L114" s="22">
        <f>+Tabla7[[#This Row],[VALOR UNITARIO]]*Tabla7[[#This Row],[META_SUR]]</f>
        <v>0</v>
      </c>
      <c r="M114" s="41">
        <f>+Tabla7[[#This Row],[META_SUR]]*20.63/100</f>
        <v>0</v>
      </c>
      <c r="N114" s="42">
        <f>+Tabla7[[#This Row],[META_SUR]]*21.88/100</f>
        <v>0</v>
      </c>
      <c r="O114" s="42">
        <f>+Tabla7[[#This Row],[META_SUR]]*51.25/100</f>
        <v>0</v>
      </c>
      <c r="P114" s="42">
        <f>+Tabla7[[#This Row],[META_SUR]]*6.25/100</f>
        <v>0</v>
      </c>
      <c r="Q114" s="42"/>
      <c r="R114" s="42"/>
      <c r="S114" s="42"/>
      <c r="T114" s="43"/>
      <c r="U114" s="28">
        <f>+Tabla7[[#This Row],[META_TUNJUELITO]]+Tabla7[[#This Row],[META_USME]]+Tabla7[[#This Row],[META_CIUDAD_BOLIVAR]]+Tabla7[[#This Row],[META_SUMAPAZ]]+Tabla7[[#This Row],[META_]]+Tabla7[[#This Row],[META_2]]+Tabla7[[#This Row],[META_SUBRED]]+Tabla7[[#This Row],[META_DISTRITO]]</f>
        <v>0</v>
      </c>
      <c r="V114" s="29">
        <f>+Tabla7[[#This Row],[META_SUR]]-Tabla7[[#This Row],[META_TOTAL]]</f>
        <v>0</v>
      </c>
      <c r="W114" s="30">
        <f>+Tabla7[[#This Row],[VALOR UNITARIO]]*Tabla7[[#This Row],[META_TUNJUELITO]]</f>
        <v>0</v>
      </c>
      <c r="X114" s="31">
        <f>+Tabla7[[#This Row],[META_USME]]*Tabla7[[#This Row],[VALOR UNITARIO]]</f>
        <v>0</v>
      </c>
      <c r="Y114" s="31">
        <f>+Tabla7[[#This Row],[META_CIUDAD_BOLIVAR]]*Tabla7[[#This Row],[VALOR UNITARIO]]</f>
        <v>0</v>
      </c>
      <c r="Z114" s="31">
        <f>+Tabla7[[#This Row],[META_SUMAPAZ]]*Tabla7[[#This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Row],[$_TUNJUELITO]:[$_DISTRITO]])</f>
        <v>0</v>
      </c>
      <c r="AF114" s="32">
        <f>+Tabla7[[#This Row],[$_SUR]]-Tabla7[[#This Row],[$_TOTAL]]</f>
        <v>0</v>
      </c>
    </row>
    <row r="115" spans="1:32" ht="63.75" hidden="1">
      <c r="A115" s="19" t="s">
        <v>73</v>
      </c>
      <c r="B115" s="20" t="s">
        <v>186</v>
      </c>
      <c r="C115" s="20" t="s">
        <v>105</v>
      </c>
      <c r="D115" s="21">
        <v>103</v>
      </c>
      <c r="E115" s="20" t="s">
        <v>189</v>
      </c>
      <c r="F115" s="20" t="s">
        <v>77</v>
      </c>
      <c r="G115" s="19" t="s">
        <v>78</v>
      </c>
      <c r="H115" s="19" t="s">
        <v>50</v>
      </c>
      <c r="I115" s="19" t="s">
        <v>47</v>
      </c>
      <c r="J115" s="22">
        <v>53781</v>
      </c>
      <c r="K115" s="5">
        <v>0</v>
      </c>
      <c r="L115" s="22">
        <f>+Tabla7[[#This Row],[VALOR UNITARIO]]*Tabla7[[#This Row],[META_SUR]]</f>
        <v>0</v>
      </c>
      <c r="M115" s="41">
        <f>+Tabla7[[#This Row],[META_SUR]]*20.63/100</f>
        <v>0</v>
      </c>
      <c r="N115" s="42">
        <f>+Tabla7[[#This Row],[META_SUR]]*21.88/100</f>
        <v>0</v>
      </c>
      <c r="O115" s="42">
        <f>+Tabla7[[#This Row],[META_SUR]]*51.25/100</f>
        <v>0</v>
      </c>
      <c r="P115" s="42">
        <f>+Tabla7[[#This Row],[META_SUR]]*6.25/100</f>
        <v>0</v>
      </c>
      <c r="Q115" s="42"/>
      <c r="R115" s="42"/>
      <c r="S115" s="42"/>
      <c r="T115" s="43"/>
      <c r="U115" s="28">
        <f>+Tabla7[[#This Row],[META_TUNJUELITO]]+Tabla7[[#This Row],[META_USME]]+Tabla7[[#This Row],[META_CIUDAD_BOLIVAR]]+Tabla7[[#This Row],[META_SUMAPAZ]]+Tabla7[[#This Row],[META_]]+Tabla7[[#This Row],[META_2]]+Tabla7[[#This Row],[META_SUBRED]]+Tabla7[[#This Row],[META_DISTRITO]]</f>
        <v>0</v>
      </c>
      <c r="V115" s="29">
        <f>+Tabla7[[#This Row],[META_SUR]]-Tabla7[[#This Row],[META_TOTAL]]</f>
        <v>0</v>
      </c>
      <c r="W115" s="30">
        <f>+Tabla7[[#This Row],[VALOR UNITARIO]]*Tabla7[[#This Row],[META_TUNJUELITO]]</f>
        <v>0</v>
      </c>
      <c r="X115" s="31">
        <f>+Tabla7[[#This Row],[META_USME]]*Tabla7[[#This Row],[VALOR UNITARIO]]</f>
        <v>0</v>
      </c>
      <c r="Y115" s="31">
        <f>+Tabla7[[#This Row],[META_CIUDAD_BOLIVAR]]*Tabla7[[#This Row],[VALOR UNITARIO]]</f>
        <v>0</v>
      </c>
      <c r="Z115" s="31">
        <f>+Tabla7[[#This Row],[META_SUMAPAZ]]*Tabla7[[#This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Row],[$_TUNJUELITO]:[$_DISTRITO]])</f>
        <v>0</v>
      </c>
      <c r="AF115" s="32">
        <f>+Tabla7[[#This Row],[$_SUR]]-Tabla7[[#This Row],[$_TOTAL]]</f>
        <v>0</v>
      </c>
    </row>
    <row r="116" spans="1:32" ht="63.75" hidden="1">
      <c r="A116" s="19" t="s">
        <v>73</v>
      </c>
      <c r="B116" s="20" t="s">
        <v>186</v>
      </c>
      <c r="C116" s="20" t="s">
        <v>75</v>
      </c>
      <c r="D116" s="21">
        <v>104</v>
      </c>
      <c r="E116" s="20" t="s">
        <v>190</v>
      </c>
      <c r="F116" s="20" t="s">
        <v>77</v>
      </c>
      <c r="G116" s="19" t="s">
        <v>78</v>
      </c>
      <c r="H116" s="19" t="s">
        <v>50</v>
      </c>
      <c r="I116" s="19" t="s">
        <v>47</v>
      </c>
      <c r="J116" s="22">
        <v>210809</v>
      </c>
      <c r="K116" s="5">
        <v>0</v>
      </c>
      <c r="L116" s="22">
        <f>+Tabla7[[#This Row],[VALOR UNITARIO]]*Tabla7[[#This Row],[META_SUR]]</f>
        <v>0</v>
      </c>
      <c r="M116" s="41">
        <f>+Tabla7[[#This Row],[META_SUR]]*20.63/100</f>
        <v>0</v>
      </c>
      <c r="N116" s="42">
        <f>+Tabla7[[#This Row],[META_SUR]]*21.88/100</f>
        <v>0</v>
      </c>
      <c r="O116" s="42">
        <f>+Tabla7[[#This Row],[META_SUR]]*51.25/100</f>
        <v>0</v>
      </c>
      <c r="P116" s="42">
        <f>+Tabla7[[#This Row],[META_SUR]]*6.25/100</f>
        <v>0</v>
      </c>
      <c r="Q116" s="42"/>
      <c r="R116" s="42"/>
      <c r="S116" s="42"/>
      <c r="T116" s="43"/>
      <c r="U116" s="28">
        <f>+Tabla7[[#This Row],[META_TUNJUELITO]]+Tabla7[[#This Row],[META_USME]]+Tabla7[[#This Row],[META_CIUDAD_BOLIVAR]]+Tabla7[[#This Row],[META_SUMAPAZ]]+Tabla7[[#This Row],[META_]]+Tabla7[[#This Row],[META_2]]+Tabla7[[#This Row],[META_SUBRED]]+Tabla7[[#This Row],[META_DISTRITO]]</f>
        <v>0</v>
      </c>
      <c r="V116" s="29">
        <f>+Tabla7[[#This Row],[META_SUR]]-Tabla7[[#This Row],[META_TOTAL]]</f>
        <v>0</v>
      </c>
      <c r="W116" s="30">
        <f>+Tabla7[[#This Row],[VALOR UNITARIO]]*Tabla7[[#This Row],[META_TUNJUELITO]]</f>
        <v>0</v>
      </c>
      <c r="X116" s="31">
        <f>+Tabla7[[#This Row],[META_USME]]*Tabla7[[#This Row],[VALOR UNITARIO]]</f>
        <v>0</v>
      </c>
      <c r="Y116" s="31">
        <f>+Tabla7[[#This Row],[META_CIUDAD_BOLIVAR]]*Tabla7[[#This Row],[VALOR UNITARIO]]</f>
        <v>0</v>
      </c>
      <c r="Z116" s="31">
        <f>+Tabla7[[#This Row],[META_SUMAPAZ]]*Tabla7[[#This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Row],[$_TUNJUELITO]:[$_DISTRITO]])</f>
        <v>0</v>
      </c>
      <c r="AF116" s="32">
        <f>+Tabla7[[#This Row],[$_SUR]]-Tabla7[[#This Row],[$_TOTAL]]</f>
        <v>0</v>
      </c>
    </row>
    <row r="117" spans="1:32" ht="63.75" hidden="1">
      <c r="A117" s="19" t="s">
        <v>73</v>
      </c>
      <c r="B117" s="20" t="s">
        <v>186</v>
      </c>
      <c r="C117" s="20" t="s">
        <v>105</v>
      </c>
      <c r="D117" s="21">
        <v>105</v>
      </c>
      <c r="E117" s="20" t="s">
        <v>191</v>
      </c>
      <c r="F117" s="20" t="s">
        <v>77</v>
      </c>
      <c r="G117" s="19" t="s">
        <v>107</v>
      </c>
      <c r="H117" s="19" t="s">
        <v>50</v>
      </c>
      <c r="I117" s="19" t="s">
        <v>47</v>
      </c>
      <c r="J117" s="22">
        <v>281078</v>
      </c>
      <c r="K117" s="5">
        <v>0</v>
      </c>
      <c r="L117" s="22">
        <f>+Tabla7[[#This Row],[VALOR UNITARIO]]*Tabla7[[#This Row],[META_SUR]]</f>
        <v>0</v>
      </c>
      <c r="M117" s="41">
        <f>+Tabla7[[#This Row],[META_SUR]]*20.63/100</f>
        <v>0</v>
      </c>
      <c r="N117" s="42">
        <f>+Tabla7[[#This Row],[META_SUR]]*21.88/100</f>
        <v>0</v>
      </c>
      <c r="O117" s="42">
        <f>+Tabla7[[#This Row],[META_SUR]]*51.25/100</f>
        <v>0</v>
      </c>
      <c r="P117" s="42">
        <f>+Tabla7[[#This Row],[META_SUR]]*6.25/100</f>
        <v>0</v>
      </c>
      <c r="Q117" s="42"/>
      <c r="R117" s="42"/>
      <c r="S117" s="42"/>
      <c r="T117" s="43"/>
      <c r="U117" s="28">
        <f>+Tabla7[[#This Row],[META_TUNJUELITO]]+Tabla7[[#This Row],[META_USME]]+Tabla7[[#This Row],[META_CIUDAD_BOLIVAR]]+Tabla7[[#This Row],[META_SUMAPAZ]]+Tabla7[[#This Row],[META_]]+Tabla7[[#This Row],[META_2]]+Tabla7[[#This Row],[META_SUBRED]]+Tabla7[[#This Row],[META_DISTRITO]]</f>
        <v>0</v>
      </c>
      <c r="V117" s="29">
        <f>+Tabla7[[#This Row],[META_SUR]]-Tabla7[[#This Row],[META_TOTAL]]</f>
        <v>0</v>
      </c>
      <c r="W117" s="30">
        <f>+Tabla7[[#This Row],[VALOR UNITARIO]]*Tabla7[[#This Row],[META_TUNJUELITO]]</f>
        <v>0</v>
      </c>
      <c r="X117" s="31">
        <f>+Tabla7[[#This Row],[META_USME]]*Tabla7[[#This Row],[VALOR UNITARIO]]</f>
        <v>0</v>
      </c>
      <c r="Y117" s="31">
        <f>+Tabla7[[#This Row],[META_CIUDAD_BOLIVAR]]*Tabla7[[#This Row],[VALOR UNITARIO]]</f>
        <v>0</v>
      </c>
      <c r="Z117" s="31">
        <f>+Tabla7[[#This Row],[META_SUMAPAZ]]*Tabla7[[#This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Row],[$_TUNJUELITO]:[$_DISTRITO]])</f>
        <v>0</v>
      </c>
      <c r="AF117" s="32">
        <f>+Tabla7[[#This Row],[$_SUR]]-Tabla7[[#This Row],[$_TOTAL]]</f>
        <v>0</v>
      </c>
    </row>
    <row r="118" spans="1:32" ht="63.75" hidden="1">
      <c r="A118" s="19" t="s">
        <v>73</v>
      </c>
      <c r="B118" s="20" t="s">
        <v>186</v>
      </c>
      <c r="C118" s="20" t="s">
        <v>75</v>
      </c>
      <c r="D118" s="21">
        <v>106</v>
      </c>
      <c r="E118" s="20" t="s">
        <v>192</v>
      </c>
      <c r="F118" s="20" t="s">
        <v>77</v>
      </c>
      <c r="G118" s="19" t="s">
        <v>78</v>
      </c>
      <c r="H118" s="19" t="s">
        <v>50</v>
      </c>
      <c r="I118" s="19" t="s">
        <v>47</v>
      </c>
      <c r="J118" s="22">
        <v>210809</v>
      </c>
      <c r="K118" s="5">
        <v>648</v>
      </c>
      <c r="L118" s="22">
        <f>+Tabla7[[#This Row],[VALOR UNITARIO]]*Tabla7[[#This Row],[META_SUR]]</f>
        <v>136604232</v>
      </c>
      <c r="M118" s="41">
        <f>+Tabla7[[#This Row],[META_SUR]]*20.63/100</f>
        <v>133.6824</v>
      </c>
      <c r="N118" s="42">
        <f>+Tabla7[[#This Row],[META_SUR]]*21.88/100</f>
        <v>141.7824</v>
      </c>
      <c r="O118" s="42">
        <f>+Tabla7[[#This Row],[META_SUR]]*51.25/100</f>
        <v>332.1</v>
      </c>
      <c r="P118" s="42">
        <f>+Tabla7[[#This Row],[META_SUR]]*6.25/100</f>
        <v>40.5</v>
      </c>
      <c r="Q118" s="42"/>
      <c r="R118" s="42"/>
      <c r="S118" s="42">
        <v>0</v>
      </c>
      <c r="T118" s="43">
        <v>0</v>
      </c>
      <c r="U118" s="28">
        <f>+Tabla7[[#This Row],[META_TUNJUELITO]]+Tabla7[[#This Row],[META_USME]]+Tabla7[[#This Row],[META_CIUDAD_BOLIVAR]]+Tabla7[[#This Row],[META_SUMAPAZ]]+Tabla7[[#This Row],[META_]]+Tabla7[[#This Row],[META_2]]+Tabla7[[#This Row],[META_SUBRED]]+Tabla7[[#This Row],[META_DISTRITO]]</f>
        <v>648.06479999999999</v>
      </c>
      <c r="V118" s="29">
        <f>+Tabla7[[#This Row],[META_SUR]]-Tabla7[[#This Row],[META_TOTAL]]</f>
        <v>-6.4799999999991087E-2</v>
      </c>
      <c r="W118" s="30">
        <f>+Tabla7[[#This Row],[VALOR UNITARIO]]*Tabla7[[#This Row],[META_TUNJUELITO]]</f>
        <v>28181453.0616</v>
      </c>
      <c r="X118" s="31">
        <f>+Tabla7[[#This Row],[META_USME]]*Tabla7[[#This Row],[VALOR UNITARIO]]</f>
        <v>29889005.961599998</v>
      </c>
      <c r="Y118" s="31">
        <f>+Tabla7[[#This Row],[META_CIUDAD_BOLIVAR]]*Tabla7[[#This Row],[VALOR UNITARIO]]</f>
        <v>70009668.900000006</v>
      </c>
      <c r="Z118" s="31">
        <f>+Tabla7[[#This Row],[META_SUMAPAZ]]*Tabla7[[#This Row],[VALOR UNITARIO]]</f>
        <v>8537764.5</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Row],[$_TUNJUELITO]:[$_DISTRITO]])</f>
        <v>136617892.42320001</v>
      </c>
      <c r="AF118" s="32">
        <f>+Tabla7[[#This Row],[$_SUR]]-Tabla7[[#This Row],[$_TOTAL]]</f>
        <v>-13660.423200011253</v>
      </c>
    </row>
    <row r="119" spans="1:32" ht="63.75" hidden="1">
      <c r="A119" s="19" t="s">
        <v>73</v>
      </c>
      <c r="B119" s="20" t="s">
        <v>186</v>
      </c>
      <c r="C119" s="20" t="s">
        <v>97</v>
      </c>
      <c r="D119" s="21">
        <v>107</v>
      </c>
      <c r="E119" s="20" t="s">
        <v>194</v>
      </c>
      <c r="F119" s="20" t="s">
        <v>77</v>
      </c>
      <c r="G119" s="19" t="s">
        <v>78</v>
      </c>
      <c r="H119" s="19" t="s">
        <v>50</v>
      </c>
      <c r="I119" s="19" t="s">
        <v>47</v>
      </c>
      <c r="J119" s="22">
        <v>55938</v>
      </c>
      <c r="K119" s="5">
        <v>636</v>
      </c>
      <c r="L119" s="22">
        <f>+Tabla7[[#This Row],[VALOR UNITARIO]]*Tabla7[[#This Row],[META_SUR]]</f>
        <v>35576568</v>
      </c>
      <c r="M119" s="41">
        <f>+Tabla7[[#This Row],[META_SUR]]*20.63/100</f>
        <v>131.20679999999999</v>
      </c>
      <c r="N119" s="42">
        <f>+Tabla7[[#This Row],[META_SUR]]*21.88/100</f>
        <v>139.15679999999998</v>
      </c>
      <c r="O119" s="42">
        <f>+Tabla7[[#This Row],[META_SUR]]*51.25/100</f>
        <v>325.95</v>
      </c>
      <c r="P119" s="42">
        <f>+Tabla7[[#This Row],[META_SUR]]*6.25/100</f>
        <v>39.75</v>
      </c>
      <c r="Q119" s="42"/>
      <c r="R119" s="42"/>
      <c r="S119" s="42">
        <v>0</v>
      </c>
      <c r="T119" s="43">
        <v>0</v>
      </c>
      <c r="U119" s="28">
        <f>+Tabla7[[#This Row],[META_TUNJUELITO]]+Tabla7[[#This Row],[META_USME]]+Tabla7[[#This Row],[META_CIUDAD_BOLIVAR]]+Tabla7[[#This Row],[META_SUMAPAZ]]+Tabla7[[#This Row],[META_]]+Tabla7[[#This Row],[META_2]]+Tabla7[[#This Row],[META_SUBRED]]+Tabla7[[#This Row],[META_DISTRITO]]</f>
        <v>636.06359999999995</v>
      </c>
      <c r="V119" s="29">
        <f>+Tabla7[[#This Row],[META_SUR]]-Tabla7[[#This Row],[META_TOTAL]]</f>
        <v>-6.3599999999951251E-2</v>
      </c>
      <c r="W119" s="30">
        <f>+Tabla7[[#This Row],[VALOR UNITARIO]]*Tabla7[[#This Row],[META_TUNJUELITO]]</f>
        <v>7339445.9783999994</v>
      </c>
      <c r="X119" s="31">
        <f>+Tabla7[[#This Row],[META_USME]]*Tabla7[[#This Row],[VALOR UNITARIO]]</f>
        <v>7784153.0783999991</v>
      </c>
      <c r="Y119" s="31">
        <f>+Tabla7[[#This Row],[META_CIUDAD_BOLIVAR]]*Tabla7[[#This Row],[VALOR UNITARIO]]</f>
        <v>18232991.099999998</v>
      </c>
      <c r="Z119" s="31">
        <f>+Tabla7[[#This Row],[META_SUMAPAZ]]*Tabla7[[#This Row],[VALOR UNITARIO]]</f>
        <v>2223535.5</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Row],[$_TUNJUELITO]:[$_DISTRITO]])</f>
        <v>35580125.656799994</v>
      </c>
      <c r="AF119" s="32">
        <f>+Tabla7[[#This Row],[$_SUR]]-Tabla7[[#This Row],[$_TOTAL]]</f>
        <v>-3557.6567999944091</v>
      </c>
    </row>
    <row r="120" spans="1:32" ht="63.75" hidden="1">
      <c r="A120" s="19" t="s">
        <v>73</v>
      </c>
      <c r="B120" s="20" t="s">
        <v>186</v>
      </c>
      <c r="C120" s="20" t="s">
        <v>97</v>
      </c>
      <c r="D120" s="21">
        <v>108</v>
      </c>
      <c r="E120" s="20" t="s">
        <v>195</v>
      </c>
      <c r="F120" s="20" t="s">
        <v>77</v>
      </c>
      <c r="G120" s="19" t="s">
        <v>78</v>
      </c>
      <c r="H120" s="19" t="s">
        <v>50</v>
      </c>
      <c r="I120" s="19" t="s">
        <v>47</v>
      </c>
      <c r="J120" s="22">
        <v>210809</v>
      </c>
      <c r="K120" s="5">
        <v>648</v>
      </c>
      <c r="L120" s="22">
        <f>+Tabla7[[#This Row],[VALOR UNITARIO]]*Tabla7[[#This Row],[META_SUR]]</f>
        <v>136604232</v>
      </c>
      <c r="M120" s="41">
        <f>+Tabla7[[#This Row],[META_SUR]]*20.63/100</f>
        <v>133.6824</v>
      </c>
      <c r="N120" s="42">
        <f>+Tabla7[[#This Row],[META_SUR]]*21.88/100</f>
        <v>141.7824</v>
      </c>
      <c r="O120" s="42">
        <f>+Tabla7[[#This Row],[META_SUR]]*51.25/100</f>
        <v>332.1</v>
      </c>
      <c r="P120" s="42">
        <f>+Tabla7[[#This Row],[META_SUR]]*6.25/100</f>
        <v>40.5</v>
      </c>
      <c r="Q120" s="42"/>
      <c r="R120" s="42"/>
      <c r="S120" s="42">
        <v>0</v>
      </c>
      <c r="T120" s="43">
        <v>0</v>
      </c>
      <c r="U120" s="28">
        <f>+Tabla7[[#This Row],[META_TUNJUELITO]]+Tabla7[[#This Row],[META_USME]]+Tabla7[[#This Row],[META_CIUDAD_BOLIVAR]]+Tabla7[[#This Row],[META_SUMAPAZ]]+Tabla7[[#This Row],[META_]]+Tabla7[[#This Row],[META_2]]+Tabla7[[#This Row],[META_SUBRED]]+Tabla7[[#This Row],[META_DISTRITO]]</f>
        <v>648.06479999999999</v>
      </c>
      <c r="V120" s="29">
        <f>+Tabla7[[#This Row],[META_SUR]]-Tabla7[[#This Row],[META_TOTAL]]</f>
        <v>-6.4799999999991087E-2</v>
      </c>
      <c r="W120" s="30">
        <f>+Tabla7[[#This Row],[VALOR UNITARIO]]*Tabla7[[#This Row],[META_TUNJUELITO]]</f>
        <v>28181453.0616</v>
      </c>
      <c r="X120" s="31">
        <f>+Tabla7[[#This Row],[META_USME]]*Tabla7[[#This Row],[VALOR UNITARIO]]</f>
        <v>29889005.961599998</v>
      </c>
      <c r="Y120" s="31">
        <f>+Tabla7[[#This Row],[META_CIUDAD_BOLIVAR]]*Tabla7[[#This Row],[VALOR UNITARIO]]</f>
        <v>70009668.900000006</v>
      </c>
      <c r="Z120" s="31">
        <f>+Tabla7[[#This Row],[META_SUMAPAZ]]*Tabla7[[#This Row],[VALOR UNITARIO]]</f>
        <v>8537764.5</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Row],[$_TUNJUELITO]:[$_DISTRITO]])</f>
        <v>136617892.42320001</v>
      </c>
      <c r="AF120" s="32">
        <f>+Tabla7[[#This Row],[$_SUR]]-Tabla7[[#This Row],[$_TOTAL]]</f>
        <v>-13660.423200011253</v>
      </c>
    </row>
    <row r="121" spans="1:32" ht="63.75" hidden="1">
      <c r="A121" s="19" t="s">
        <v>73</v>
      </c>
      <c r="B121" s="20" t="s">
        <v>186</v>
      </c>
      <c r="C121" s="20" t="s">
        <v>105</v>
      </c>
      <c r="D121" s="21">
        <v>109</v>
      </c>
      <c r="E121" s="20" t="s">
        <v>196</v>
      </c>
      <c r="F121" s="20" t="s">
        <v>77</v>
      </c>
      <c r="G121" s="19" t="s">
        <v>107</v>
      </c>
      <c r="H121" s="19" t="s">
        <v>50</v>
      </c>
      <c r="I121" s="19" t="s">
        <v>47</v>
      </c>
      <c r="J121" s="22">
        <v>199714</v>
      </c>
      <c r="K121" s="5">
        <v>240</v>
      </c>
      <c r="L121" s="22">
        <f>+Tabla7[[#This Row],[VALOR UNITARIO]]*Tabla7[[#This Row],[META_SUR]]</f>
        <v>47931360</v>
      </c>
      <c r="M121" s="41">
        <f>+Tabla7[[#This Row],[META_SUR]]*20.63/100</f>
        <v>49.512</v>
      </c>
      <c r="N121" s="42">
        <f>+Tabla7[[#This Row],[META_SUR]]*21.88/100</f>
        <v>52.512</v>
      </c>
      <c r="O121" s="42">
        <f>+Tabla7[[#This Row],[META_SUR]]*51.25/100</f>
        <v>123</v>
      </c>
      <c r="P121" s="42">
        <f>+Tabla7[[#This Row],[META_SUR]]*6.25/100</f>
        <v>15</v>
      </c>
      <c r="Q121" s="42"/>
      <c r="R121" s="42"/>
      <c r="S121" s="42">
        <v>0</v>
      </c>
      <c r="T121" s="43">
        <v>0</v>
      </c>
      <c r="U121" s="28">
        <f>+Tabla7[[#This Row],[META_TUNJUELITO]]+Tabla7[[#This Row],[META_USME]]+Tabla7[[#This Row],[META_CIUDAD_BOLIVAR]]+Tabla7[[#This Row],[META_SUMAPAZ]]+Tabla7[[#This Row],[META_]]+Tabla7[[#This Row],[META_2]]+Tabla7[[#This Row],[META_SUBRED]]+Tabla7[[#This Row],[META_DISTRITO]]</f>
        <v>240.024</v>
      </c>
      <c r="V121" s="29">
        <f>+Tabla7[[#This Row],[META_SUR]]-Tabla7[[#This Row],[META_TOTAL]]</f>
        <v>-2.4000000000000909E-2</v>
      </c>
      <c r="W121" s="30">
        <f>+Tabla7[[#This Row],[VALOR UNITARIO]]*Tabla7[[#This Row],[META_TUNJUELITO]]</f>
        <v>9888239.568</v>
      </c>
      <c r="X121" s="31">
        <f>+Tabla7[[#This Row],[META_USME]]*Tabla7[[#This Row],[VALOR UNITARIO]]</f>
        <v>10487381.568</v>
      </c>
      <c r="Y121" s="31">
        <f>+Tabla7[[#This Row],[META_CIUDAD_BOLIVAR]]*Tabla7[[#This Row],[VALOR UNITARIO]]</f>
        <v>24564822</v>
      </c>
      <c r="Z121" s="31">
        <f>+Tabla7[[#This Row],[META_SUMAPAZ]]*Tabla7[[#This Row],[VALOR UNITARIO]]</f>
        <v>2995710</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Row],[$_TUNJUELITO]:[$_DISTRITO]])</f>
        <v>47936153.136</v>
      </c>
      <c r="AF121" s="32">
        <f>+Tabla7[[#This Row],[$_SUR]]-Tabla7[[#This Row],[$_TOTAL]]</f>
        <v>-4793.1359999999404</v>
      </c>
    </row>
    <row r="122" spans="1:32" ht="63.75" hidden="1">
      <c r="A122" s="19" t="s">
        <v>73</v>
      </c>
      <c r="B122" s="20" t="s">
        <v>186</v>
      </c>
      <c r="C122" s="20" t="s">
        <v>75</v>
      </c>
      <c r="D122" s="21">
        <v>110</v>
      </c>
      <c r="E122" s="20" t="s">
        <v>197</v>
      </c>
      <c r="F122" s="20" t="s">
        <v>87</v>
      </c>
      <c r="G122" s="19" t="s">
        <v>78</v>
      </c>
      <c r="H122" s="19" t="s">
        <v>50</v>
      </c>
      <c r="I122" s="19" t="s">
        <v>47</v>
      </c>
      <c r="J122" s="22">
        <v>316213</v>
      </c>
      <c r="K122" s="5">
        <v>96</v>
      </c>
      <c r="L122" s="22">
        <f>+Tabla7[[#This Row],[VALOR UNITARIO]]*Tabla7[[#This Row],[META_SUR]]</f>
        <v>30356448</v>
      </c>
      <c r="M122" s="41">
        <f>+Tabla7[[#This Row],[META_SUR]]*20.63/100</f>
        <v>19.8048</v>
      </c>
      <c r="N122" s="42">
        <f>+Tabla7[[#This Row],[META_SUR]]*21.88/100</f>
        <v>21.004799999999999</v>
      </c>
      <c r="O122" s="42">
        <f>+Tabla7[[#This Row],[META_SUR]]*51.25/100</f>
        <v>49.2</v>
      </c>
      <c r="P122" s="42">
        <f>+Tabla7[[#This Row],[META_SUR]]*6.25/100</f>
        <v>6</v>
      </c>
      <c r="Q122" s="42"/>
      <c r="R122" s="42"/>
      <c r="S122" s="42">
        <v>0</v>
      </c>
      <c r="T122" s="43">
        <v>0</v>
      </c>
      <c r="U122" s="28">
        <f>+Tabla7[[#This Row],[META_TUNJUELITO]]+Tabla7[[#This Row],[META_USME]]+Tabla7[[#This Row],[META_CIUDAD_BOLIVAR]]+Tabla7[[#This Row],[META_SUMAPAZ]]+Tabla7[[#This Row],[META_]]+Tabla7[[#This Row],[META_2]]+Tabla7[[#This Row],[META_SUBRED]]+Tabla7[[#This Row],[META_DISTRITO]]</f>
        <v>96.009600000000006</v>
      </c>
      <c r="V122" s="29">
        <f>+Tabla7[[#This Row],[META_SUR]]-Tabla7[[#This Row],[META_TOTAL]]</f>
        <v>-9.6000000000060481E-3</v>
      </c>
      <c r="W122" s="30">
        <f>+Tabla7[[#This Row],[VALOR UNITARIO]]*Tabla7[[#This Row],[META_TUNJUELITO]]</f>
        <v>6262535.2224000003</v>
      </c>
      <c r="X122" s="31">
        <f>+Tabla7[[#This Row],[META_USME]]*Tabla7[[#This Row],[VALOR UNITARIO]]</f>
        <v>6641990.8223999999</v>
      </c>
      <c r="Y122" s="31">
        <f>+Tabla7[[#This Row],[META_CIUDAD_BOLIVAR]]*Tabla7[[#This Row],[VALOR UNITARIO]]</f>
        <v>15557679.600000001</v>
      </c>
      <c r="Z122" s="31">
        <f>+Tabla7[[#This Row],[META_SUMAPAZ]]*Tabla7[[#This Row],[VALOR UNITARIO]]</f>
        <v>1897278</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Row],[$_TUNJUELITO]:[$_DISTRITO]])</f>
        <v>30359483.6448</v>
      </c>
      <c r="AF122" s="32">
        <f>+Tabla7[[#This Row],[$_SUR]]-Tabla7[[#This Row],[$_TOTAL]]</f>
        <v>-3035.6447999998927</v>
      </c>
    </row>
    <row r="123" spans="1:32" ht="63.75" hidden="1">
      <c r="A123" s="19" t="s">
        <v>73</v>
      </c>
      <c r="B123" s="20" t="s">
        <v>186</v>
      </c>
      <c r="C123" s="20" t="s">
        <v>97</v>
      </c>
      <c r="D123" s="21">
        <v>111</v>
      </c>
      <c r="E123" s="20" t="s">
        <v>198</v>
      </c>
      <c r="F123" s="20" t="s">
        <v>87</v>
      </c>
      <c r="G123" s="19" t="s">
        <v>199</v>
      </c>
      <c r="H123" s="19" t="s">
        <v>50</v>
      </c>
      <c r="I123" s="19" t="s">
        <v>47</v>
      </c>
      <c r="J123" s="22">
        <v>421618</v>
      </c>
      <c r="K123" s="5">
        <v>132</v>
      </c>
      <c r="L123" s="22">
        <f>+Tabla7[[#This Row],[VALOR UNITARIO]]*Tabla7[[#This Row],[META_SUR]]</f>
        <v>55653576</v>
      </c>
      <c r="M123" s="41">
        <f>+Tabla7[[#This Row],[META_SUR]]*20.63/100</f>
        <v>27.2316</v>
      </c>
      <c r="N123" s="42">
        <f>+Tabla7[[#This Row],[META_SUR]]*21.88/100</f>
        <v>28.881599999999999</v>
      </c>
      <c r="O123" s="42">
        <f>+Tabla7[[#This Row],[META_SUR]]*51.25/100</f>
        <v>67.650000000000006</v>
      </c>
      <c r="P123" s="42">
        <f>+Tabla7[[#This Row],[META_SUR]]*6.25/100</f>
        <v>8.25</v>
      </c>
      <c r="Q123" s="42"/>
      <c r="R123" s="42"/>
      <c r="S123" s="42">
        <v>0</v>
      </c>
      <c r="T123" s="43">
        <v>0</v>
      </c>
      <c r="U123" s="28">
        <f>+Tabla7[[#This Row],[META_TUNJUELITO]]+Tabla7[[#This Row],[META_USME]]+Tabla7[[#This Row],[META_CIUDAD_BOLIVAR]]+Tabla7[[#This Row],[META_SUMAPAZ]]+Tabla7[[#This Row],[META_]]+Tabla7[[#This Row],[META_2]]+Tabla7[[#This Row],[META_SUBRED]]+Tabla7[[#This Row],[META_DISTRITO]]</f>
        <v>132.01320000000001</v>
      </c>
      <c r="V123" s="29">
        <f>+Tabla7[[#This Row],[META_SUR]]-Tabla7[[#This Row],[META_TOTAL]]</f>
        <v>-1.3200000000011869E-2</v>
      </c>
      <c r="W123" s="30">
        <f>+Tabla7[[#This Row],[VALOR UNITARIO]]*Tabla7[[#This Row],[META_TUNJUELITO]]</f>
        <v>11481332.728800001</v>
      </c>
      <c r="X123" s="31">
        <f>+Tabla7[[#This Row],[META_USME]]*Tabla7[[#This Row],[VALOR UNITARIO]]</f>
        <v>12177002.4288</v>
      </c>
      <c r="Y123" s="31">
        <f>+Tabla7[[#This Row],[META_CIUDAD_BOLIVAR]]*Tabla7[[#This Row],[VALOR UNITARIO]]</f>
        <v>28522457.700000003</v>
      </c>
      <c r="Z123" s="31">
        <f>+Tabla7[[#This Row],[META_SUMAPAZ]]*Tabla7[[#This Row],[VALOR UNITARIO]]</f>
        <v>3478348.5</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Row],[$_TUNJUELITO]:[$_DISTRITO]])</f>
        <v>55659141.357600003</v>
      </c>
      <c r="AF123" s="32">
        <f>+Tabla7[[#This Row],[$_SUR]]-Tabla7[[#This Row],[$_TOTAL]]</f>
        <v>-5565.3576000034809</v>
      </c>
    </row>
    <row r="124" spans="1:32" ht="63.75" hidden="1">
      <c r="A124" s="19" t="s">
        <v>73</v>
      </c>
      <c r="B124" s="20" t="s">
        <v>186</v>
      </c>
      <c r="C124" s="20" t="s">
        <v>75</v>
      </c>
      <c r="D124" s="21">
        <v>112</v>
      </c>
      <c r="E124" s="20" t="s">
        <v>200</v>
      </c>
      <c r="F124" s="20" t="s">
        <v>87</v>
      </c>
      <c r="G124" s="19" t="s">
        <v>78</v>
      </c>
      <c r="H124" s="19" t="s">
        <v>50</v>
      </c>
      <c r="I124" s="19" t="s">
        <v>47</v>
      </c>
      <c r="J124" s="22">
        <v>140539</v>
      </c>
      <c r="K124" s="5">
        <v>96</v>
      </c>
      <c r="L124" s="22">
        <f>+Tabla7[[#This Row],[VALOR UNITARIO]]*Tabla7[[#This Row],[META_SUR]]</f>
        <v>13491744</v>
      </c>
      <c r="M124" s="41">
        <f>+Tabla7[[#This Row],[META_SUR]]*20.63/100</f>
        <v>19.8048</v>
      </c>
      <c r="N124" s="42">
        <f>+Tabla7[[#This Row],[META_SUR]]*21.88/100</f>
        <v>21.004799999999999</v>
      </c>
      <c r="O124" s="42">
        <f>+Tabla7[[#This Row],[META_SUR]]*51.25/100</f>
        <v>49.2</v>
      </c>
      <c r="P124" s="42">
        <f>+Tabla7[[#This Row],[META_SUR]]*6.25/100</f>
        <v>6</v>
      </c>
      <c r="Q124" s="42"/>
      <c r="R124" s="42"/>
      <c r="S124" s="42">
        <v>0</v>
      </c>
      <c r="T124" s="43">
        <v>0</v>
      </c>
      <c r="U124" s="28">
        <f>+Tabla7[[#This Row],[META_TUNJUELITO]]+Tabla7[[#This Row],[META_USME]]+Tabla7[[#This Row],[META_CIUDAD_BOLIVAR]]+Tabla7[[#This Row],[META_SUMAPAZ]]+Tabla7[[#This Row],[META_]]+Tabla7[[#This Row],[META_2]]+Tabla7[[#This Row],[META_SUBRED]]+Tabla7[[#This Row],[META_DISTRITO]]</f>
        <v>96.009600000000006</v>
      </c>
      <c r="V124" s="29">
        <f>+Tabla7[[#This Row],[META_SUR]]-Tabla7[[#This Row],[META_TOTAL]]</f>
        <v>-9.6000000000060481E-3</v>
      </c>
      <c r="W124" s="30">
        <f>+Tabla7[[#This Row],[VALOR UNITARIO]]*Tabla7[[#This Row],[META_TUNJUELITO]]</f>
        <v>2783346.7872000001</v>
      </c>
      <c r="X124" s="31">
        <f>+Tabla7[[#This Row],[META_USME]]*Tabla7[[#This Row],[VALOR UNITARIO]]</f>
        <v>2951993.5872</v>
      </c>
      <c r="Y124" s="31">
        <f>+Tabla7[[#This Row],[META_CIUDAD_BOLIVAR]]*Tabla7[[#This Row],[VALOR UNITARIO]]</f>
        <v>6914518.8000000007</v>
      </c>
      <c r="Z124" s="31">
        <f>+Tabla7[[#This Row],[META_SUMAPAZ]]*Tabla7[[#This Row],[VALOR UNITARIO]]</f>
        <v>843234</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Row],[$_TUNJUELITO]:[$_DISTRITO]])</f>
        <v>13493093.174400002</v>
      </c>
      <c r="AF124" s="32">
        <f>+Tabla7[[#This Row],[$_SUR]]-Tabla7[[#This Row],[$_TOTAL]]</f>
        <v>-1349.1744000017643</v>
      </c>
    </row>
    <row r="125" spans="1:32" ht="63.75" hidden="1">
      <c r="A125" s="19" t="s">
        <v>73</v>
      </c>
      <c r="B125" s="20" t="s">
        <v>186</v>
      </c>
      <c r="C125" s="20" t="s">
        <v>97</v>
      </c>
      <c r="D125" s="21">
        <v>113</v>
      </c>
      <c r="E125" s="20" t="s">
        <v>201</v>
      </c>
      <c r="F125" s="20" t="s">
        <v>87</v>
      </c>
      <c r="G125" s="19" t="s">
        <v>148</v>
      </c>
      <c r="H125" s="19" t="s">
        <v>50</v>
      </c>
      <c r="I125" s="19" t="s">
        <v>47</v>
      </c>
      <c r="J125" s="22">
        <v>70270</v>
      </c>
      <c r="K125" s="5">
        <v>1104</v>
      </c>
      <c r="L125" s="22">
        <f>+Tabla7[[#This Row],[VALOR UNITARIO]]*Tabla7[[#This Row],[META_SUR]]</f>
        <v>77578080</v>
      </c>
      <c r="M125" s="41">
        <f>+Tabla7[[#This Row],[META_SUR]]*20.63/100</f>
        <v>227.7552</v>
      </c>
      <c r="N125" s="42">
        <f>+Tabla7[[#This Row],[META_SUR]]*21.88/100</f>
        <v>241.55520000000001</v>
      </c>
      <c r="O125" s="42">
        <f>+Tabla7[[#This Row],[META_SUR]]*51.25/100</f>
        <v>565.79999999999995</v>
      </c>
      <c r="P125" s="42">
        <f>+Tabla7[[#This Row],[META_SUR]]*6.25/100</f>
        <v>69</v>
      </c>
      <c r="Q125" s="42"/>
      <c r="R125" s="42"/>
      <c r="S125" s="42">
        <v>0</v>
      </c>
      <c r="T125" s="43">
        <v>0</v>
      </c>
      <c r="U125" s="28">
        <f>+Tabla7[[#This Row],[META_TUNJUELITO]]+Tabla7[[#This Row],[META_USME]]+Tabla7[[#This Row],[META_CIUDAD_BOLIVAR]]+Tabla7[[#This Row],[META_SUMAPAZ]]+Tabla7[[#This Row],[META_]]+Tabla7[[#This Row],[META_2]]+Tabla7[[#This Row],[META_SUBRED]]+Tabla7[[#This Row],[META_DISTRITO]]</f>
        <v>1104.1104</v>
      </c>
      <c r="V125" s="29">
        <f>+Tabla7[[#This Row],[META_SUR]]-Tabla7[[#This Row],[META_TOTAL]]</f>
        <v>-0.11040000000002692</v>
      </c>
      <c r="W125" s="30">
        <f>+Tabla7[[#This Row],[VALOR UNITARIO]]*Tabla7[[#This Row],[META_TUNJUELITO]]</f>
        <v>16004357.904000001</v>
      </c>
      <c r="X125" s="31">
        <f>+Tabla7[[#This Row],[META_USME]]*Tabla7[[#This Row],[VALOR UNITARIO]]</f>
        <v>16974083.903999999</v>
      </c>
      <c r="Y125" s="31">
        <f>+Tabla7[[#This Row],[META_CIUDAD_BOLIVAR]]*Tabla7[[#This Row],[VALOR UNITARIO]]</f>
        <v>39758766</v>
      </c>
      <c r="Z125" s="31">
        <f>+Tabla7[[#This Row],[META_SUMAPAZ]]*Tabla7[[#This Row],[VALOR UNITARIO]]</f>
        <v>4848630</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Row],[$_TUNJUELITO]:[$_DISTRITO]])</f>
        <v>77585837.807999998</v>
      </c>
      <c r="AF125" s="32">
        <f>+Tabla7[[#This Row],[$_SUR]]-Tabla7[[#This Row],[$_TOTAL]]</f>
        <v>-7757.8079999983311</v>
      </c>
    </row>
    <row r="126" spans="1:32" ht="63.75" hidden="1">
      <c r="A126" s="19" t="s">
        <v>73</v>
      </c>
      <c r="B126" s="20" t="s">
        <v>186</v>
      </c>
      <c r="C126" s="20" t="s">
        <v>105</v>
      </c>
      <c r="D126" s="21">
        <v>114</v>
      </c>
      <c r="E126" s="20" t="s">
        <v>202</v>
      </c>
      <c r="F126" s="20" t="s">
        <v>87</v>
      </c>
      <c r="G126" s="19" t="s">
        <v>203</v>
      </c>
      <c r="H126" s="19" t="s">
        <v>50</v>
      </c>
      <c r="I126" s="19" t="s">
        <v>47</v>
      </c>
      <c r="J126" s="22">
        <v>19971</v>
      </c>
      <c r="K126" s="5">
        <v>2400</v>
      </c>
      <c r="L126" s="22">
        <f>+Tabla7[[#This Row],[VALOR UNITARIO]]*Tabla7[[#This Row],[META_SUR]]</f>
        <v>47930400</v>
      </c>
      <c r="M126" s="41">
        <f>+Tabla7[[#This Row],[META_SUR]]*20.63/100</f>
        <v>495.12</v>
      </c>
      <c r="N126" s="42">
        <f>+Tabla7[[#This Row],[META_SUR]]*21.88/100</f>
        <v>525.12</v>
      </c>
      <c r="O126" s="42">
        <f>+Tabla7[[#This Row],[META_SUR]]*51.25/100</f>
        <v>1230</v>
      </c>
      <c r="P126" s="42">
        <f>+Tabla7[[#This Row],[META_SUR]]*6.25/100</f>
        <v>150</v>
      </c>
      <c r="Q126" s="42"/>
      <c r="R126" s="42"/>
      <c r="S126" s="42">
        <v>0</v>
      </c>
      <c r="T126" s="43">
        <v>0</v>
      </c>
      <c r="U126" s="28">
        <f>+Tabla7[[#This Row],[META_TUNJUELITO]]+Tabla7[[#This Row],[META_USME]]+Tabla7[[#This Row],[META_CIUDAD_BOLIVAR]]+Tabla7[[#This Row],[META_SUMAPAZ]]+Tabla7[[#This Row],[META_]]+Tabla7[[#This Row],[META_2]]+Tabla7[[#This Row],[META_SUBRED]]+Tabla7[[#This Row],[META_DISTRITO]]</f>
        <v>2400.2399999999998</v>
      </c>
      <c r="V126" s="29">
        <f>+Tabla7[[#This Row],[META_SUR]]-Tabla7[[#This Row],[META_TOTAL]]</f>
        <v>-0.23999999999978172</v>
      </c>
      <c r="W126" s="30">
        <f>+Tabla7[[#This Row],[VALOR UNITARIO]]*Tabla7[[#This Row],[META_TUNJUELITO]]</f>
        <v>9888041.5199999996</v>
      </c>
      <c r="X126" s="31">
        <f>+Tabla7[[#This Row],[META_USME]]*Tabla7[[#This Row],[VALOR UNITARIO]]</f>
        <v>10487171.52</v>
      </c>
      <c r="Y126" s="31">
        <f>+Tabla7[[#This Row],[META_CIUDAD_BOLIVAR]]*Tabla7[[#This Row],[VALOR UNITARIO]]</f>
        <v>24564330</v>
      </c>
      <c r="Z126" s="31">
        <f>+Tabla7[[#This Row],[META_SUMAPAZ]]*Tabla7[[#This Row],[VALOR UNITARIO]]</f>
        <v>2995650</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Row],[$_TUNJUELITO]:[$_DISTRITO]])</f>
        <v>47935193.039999999</v>
      </c>
      <c r="AF126" s="32">
        <f>+Tabla7[[#This Row],[$_SUR]]-Tabla7[[#This Row],[$_TOTAL]]</f>
        <v>-4793.0399999991059</v>
      </c>
    </row>
    <row r="127" spans="1:32" ht="63.75" hidden="1">
      <c r="A127" s="19" t="s">
        <v>73</v>
      </c>
      <c r="B127" s="20" t="s">
        <v>186</v>
      </c>
      <c r="C127" s="20" t="s">
        <v>97</v>
      </c>
      <c r="D127" s="21">
        <v>115</v>
      </c>
      <c r="E127" s="20" t="s">
        <v>204</v>
      </c>
      <c r="F127" s="20" t="s">
        <v>87</v>
      </c>
      <c r="G127" s="19" t="s">
        <v>205</v>
      </c>
      <c r="H127" s="19" t="s">
        <v>50</v>
      </c>
      <c r="I127" s="19" t="s">
        <v>47</v>
      </c>
      <c r="J127" s="22">
        <v>70270</v>
      </c>
      <c r="K127" s="5">
        <v>408</v>
      </c>
      <c r="L127" s="22">
        <f>+Tabla7[[#This Row],[VALOR UNITARIO]]*Tabla7[[#This Row],[META_SUR]]</f>
        <v>28670160</v>
      </c>
      <c r="M127" s="41">
        <f>+Tabla7[[#This Row],[META_SUR]]*20.63/100</f>
        <v>84.170399999999987</v>
      </c>
      <c r="N127" s="42">
        <f>+Tabla7[[#This Row],[META_SUR]]*21.88/100</f>
        <v>89.270399999999995</v>
      </c>
      <c r="O127" s="42">
        <f>+Tabla7[[#This Row],[META_SUR]]*51.25/100</f>
        <v>209.1</v>
      </c>
      <c r="P127" s="42">
        <f>+Tabla7[[#This Row],[META_SUR]]*6.25/100</f>
        <v>25.5</v>
      </c>
      <c r="Q127" s="42"/>
      <c r="R127" s="42"/>
      <c r="S127" s="42">
        <v>0</v>
      </c>
      <c r="T127" s="43">
        <v>0</v>
      </c>
      <c r="U127" s="28">
        <f>+Tabla7[[#This Row],[META_TUNJUELITO]]+Tabla7[[#This Row],[META_USME]]+Tabla7[[#This Row],[META_CIUDAD_BOLIVAR]]+Tabla7[[#This Row],[META_SUMAPAZ]]+Tabla7[[#This Row],[META_]]+Tabla7[[#This Row],[META_2]]+Tabla7[[#This Row],[META_SUBRED]]+Tabla7[[#This Row],[META_DISTRITO]]</f>
        <v>408.04079999999999</v>
      </c>
      <c r="V127" s="29">
        <f>+Tabla7[[#This Row],[META_SUR]]-Tabla7[[#This Row],[META_TOTAL]]</f>
        <v>-4.0799999999990177E-2</v>
      </c>
      <c r="W127" s="30">
        <f>+Tabla7[[#This Row],[VALOR UNITARIO]]*Tabla7[[#This Row],[META_TUNJUELITO]]</f>
        <v>5914654.0079999994</v>
      </c>
      <c r="X127" s="31">
        <f>+Tabla7[[#This Row],[META_USME]]*Tabla7[[#This Row],[VALOR UNITARIO]]</f>
        <v>6273031.0079999994</v>
      </c>
      <c r="Y127" s="31">
        <f>+Tabla7[[#This Row],[META_CIUDAD_BOLIVAR]]*Tabla7[[#This Row],[VALOR UNITARIO]]</f>
        <v>14693457</v>
      </c>
      <c r="Z127" s="31">
        <f>+Tabla7[[#This Row],[META_SUMAPAZ]]*Tabla7[[#This Row],[VALOR UNITARIO]]</f>
        <v>1791885</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Row],[$_TUNJUELITO]:[$_DISTRITO]])</f>
        <v>28673027.015999999</v>
      </c>
      <c r="AF127" s="32">
        <f>+Tabla7[[#This Row],[$_SUR]]-Tabla7[[#This Row],[$_TOTAL]]</f>
        <v>-2867.0159999988973</v>
      </c>
    </row>
    <row r="128" spans="1:32" ht="51" hidden="1">
      <c r="A128" s="19" t="s">
        <v>73</v>
      </c>
      <c r="B128" s="20" t="s">
        <v>206</v>
      </c>
      <c r="C128" s="20" t="s">
        <v>75</v>
      </c>
      <c r="D128" s="21">
        <v>116</v>
      </c>
      <c r="E128" s="20" t="s">
        <v>207</v>
      </c>
      <c r="F128" s="20" t="s">
        <v>80</v>
      </c>
      <c r="G128" s="19" t="s">
        <v>78</v>
      </c>
      <c r="H128" s="19" t="s">
        <v>50</v>
      </c>
      <c r="I128" s="19" t="s">
        <v>47</v>
      </c>
      <c r="J128" s="22">
        <v>105404</v>
      </c>
      <c r="K128" s="5">
        <v>672</v>
      </c>
      <c r="L128" s="22">
        <f>+Tabla7[[#This Row],[VALOR UNITARIO]]*Tabla7[[#This Row],[META_SUR]]</f>
        <v>70831488</v>
      </c>
      <c r="M128" s="41">
        <f>+Tabla7[[#This Row],[META_SUR]]*20.63/100</f>
        <v>138.6336</v>
      </c>
      <c r="N128" s="42">
        <f>+Tabla7[[#This Row],[META_SUR]]*21.88/100</f>
        <v>147.03359999999998</v>
      </c>
      <c r="O128" s="42">
        <f>+Tabla7[[#This Row],[META_SUR]]*51.25/100</f>
        <v>344.4</v>
      </c>
      <c r="P128" s="42">
        <f>+Tabla7[[#This Row],[META_SUR]]*6.25/100</f>
        <v>42</v>
      </c>
      <c r="Q128" s="42"/>
      <c r="R128" s="42"/>
      <c r="S128" s="42">
        <v>0</v>
      </c>
      <c r="T128" s="43">
        <v>0</v>
      </c>
      <c r="U128" s="28">
        <f>+Tabla7[[#This Row],[META_TUNJUELITO]]+Tabla7[[#This Row],[META_USME]]+Tabla7[[#This Row],[META_CIUDAD_BOLIVAR]]+Tabla7[[#This Row],[META_SUMAPAZ]]+Tabla7[[#This Row],[META_]]+Tabla7[[#This Row],[META_2]]+Tabla7[[#This Row],[META_SUBRED]]+Tabla7[[#This Row],[META_DISTRITO]]</f>
        <v>672.06719999999996</v>
      </c>
      <c r="V128" s="29">
        <f>+Tabla7[[#This Row],[META_SUR]]-Tabla7[[#This Row],[META_TOTAL]]</f>
        <v>-6.7199999999957072E-2</v>
      </c>
      <c r="W128" s="30">
        <f>+Tabla7[[#This Row],[VALOR UNITARIO]]*Tabla7[[#This Row],[META_TUNJUELITO]]</f>
        <v>14612535.974400001</v>
      </c>
      <c r="X128" s="31">
        <f>+Tabla7[[#This Row],[META_USME]]*Tabla7[[#This Row],[VALOR UNITARIO]]</f>
        <v>15497929.574399998</v>
      </c>
      <c r="Y128" s="31">
        <f>+Tabla7[[#This Row],[META_CIUDAD_BOLIVAR]]*Tabla7[[#This Row],[VALOR UNITARIO]]</f>
        <v>36301137.599999994</v>
      </c>
      <c r="Z128" s="31">
        <f>+Tabla7[[#This Row],[META_SUMAPAZ]]*Tabla7[[#This Row],[VALOR UNITARIO]]</f>
        <v>4426968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Row],[$_TUNJUELITO]:[$_DISTRITO]])</f>
        <v>70838571.148799986</v>
      </c>
      <c r="AF128" s="32">
        <f>+Tabla7[[#This Row],[$_SUR]]-Tabla7[[#This Row],[$_TOTAL]]</f>
        <v>-7083.1487999856472</v>
      </c>
    </row>
    <row r="129" spans="1:32" ht="127.5" hidden="1">
      <c r="A129" s="19" t="s">
        <v>73</v>
      </c>
      <c r="B129" s="20" t="s">
        <v>208</v>
      </c>
      <c r="C129" s="20" t="s">
        <v>75</v>
      </c>
      <c r="D129" s="21">
        <v>117</v>
      </c>
      <c r="E129" s="20" t="s">
        <v>209</v>
      </c>
      <c r="F129" s="20" t="s">
        <v>80</v>
      </c>
      <c r="G129" s="19" t="s">
        <v>78</v>
      </c>
      <c r="H129" s="19" t="s">
        <v>138</v>
      </c>
      <c r="I129" s="19" t="s">
        <v>65</v>
      </c>
      <c r="J129" s="22">
        <v>161342</v>
      </c>
      <c r="K129" s="5">
        <v>240</v>
      </c>
      <c r="L129" s="22">
        <f>+Tabla7[[#This Row],[VALOR UNITARIO]]*Tabla7[[#This Row],[META_SUR]]</f>
        <v>38722080</v>
      </c>
      <c r="M129" s="41">
        <f>+Tabla7[[#This Row],[META_SUR]]*20.63/100</f>
        <v>49.512</v>
      </c>
      <c r="N129" s="42">
        <f>+Tabla7[[#This Row],[META_SUR]]*21.88/100</f>
        <v>52.512</v>
      </c>
      <c r="O129" s="42">
        <f>+Tabla7[[#This Row],[META_SUR]]*51.25/100</f>
        <v>123</v>
      </c>
      <c r="P129" s="42">
        <f>+Tabla7[[#This Row],[META_SUR]]*6.25/100</f>
        <v>15</v>
      </c>
      <c r="Q129" s="42"/>
      <c r="R129" s="42"/>
      <c r="S129" s="42">
        <v>0</v>
      </c>
      <c r="T129" s="43">
        <v>0</v>
      </c>
      <c r="U129" s="28">
        <f>+Tabla7[[#This Row],[META_TUNJUELITO]]+Tabla7[[#This Row],[META_USME]]+Tabla7[[#This Row],[META_CIUDAD_BOLIVAR]]+Tabla7[[#This Row],[META_SUMAPAZ]]+Tabla7[[#This Row],[META_]]+Tabla7[[#This Row],[META_2]]+Tabla7[[#This Row],[META_SUBRED]]+Tabla7[[#This Row],[META_DISTRITO]]</f>
        <v>240.024</v>
      </c>
      <c r="V129" s="29">
        <f>+Tabla7[[#This Row],[META_SUR]]-Tabla7[[#This Row],[META_TOTAL]]</f>
        <v>-2.4000000000000909E-2</v>
      </c>
      <c r="W129" s="30">
        <f>+Tabla7[[#This Row],[VALOR UNITARIO]]*Tabla7[[#This Row],[META_TUNJUELITO]]</f>
        <v>7988365.1040000003</v>
      </c>
      <c r="X129" s="31">
        <f>+Tabla7[[#This Row],[META_USME]]*Tabla7[[#This Row],[VALOR UNITARIO]]</f>
        <v>8472391.1040000003</v>
      </c>
      <c r="Y129" s="31">
        <f>+Tabla7[[#This Row],[META_CIUDAD_BOLIVAR]]*Tabla7[[#This Row],[VALOR UNITARIO]]</f>
        <v>19845066</v>
      </c>
      <c r="Z129" s="31">
        <f>+Tabla7[[#This Row],[META_SUMAPAZ]]*Tabla7[[#This Row],[VALOR UNITARIO]]</f>
        <v>2420130</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Row],[$_TUNJUELITO]:[$_DISTRITO]])</f>
        <v>38725952.208000004</v>
      </c>
      <c r="AF129" s="32">
        <f>+Tabla7[[#This Row],[$_SUR]]-Tabla7[[#This Row],[$_TOTAL]]</f>
        <v>-3872.2080000042915</v>
      </c>
    </row>
    <row r="130" spans="1:32" ht="127.5" hidden="1">
      <c r="A130" s="19" t="s">
        <v>73</v>
      </c>
      <c r="B130" s="20" t="s">
        <v>208</v>
      </c>
      <c r="C130" s="20" t="s">
        <v>75</v>
      </c>
      <c r="D130" s="21">
        <v>117</v>
      </c>
      <c r="E130" s="20" t="s">
        <v>209</v>
      </c>
      <c r="F130" s="20" t="s">
        <v>87</v>
      </c>
      <c r="G130" s="19" t="s">
        <v>78</v>
      </c>
      <c r="H130" s="19" t="s">
        <v>138</v>
      </c>
      <c r="I130" s="19" t="s">
        <v>65</v>
      </c>
      <c r="J130" s="22">
        <v>161342</v>
      </c>
      <c r="K130" s="5">
        <v>240</v>
      </c>
      <c r="L130" s="22">
        <f>+Tabla7[[#This Row],[VALOR UNITARIO]]*Tabla7[[#This Row],[META_SUR]]</f>
        <v>38722080</v>
      </c>
      <c r="M130" s="41">
        <f>+Tabla7[[#This Row],[META_SUR]]*20.63/100</f>
        <v>49.512</v>
      </c>
      <c r="N130" s="42">
        <f>+Tabla7[[#This Row],[META_SUR]]*21.88/100</f>
        <v>52.512</v>
      </c>
      <c r="O130" s="42">
        <f>+Tabla7[[#This Row],[META_SUR]]*51.25/100</f>
        <v>123</v>
      </c>
      <c r="P130" s="42">
        <f>+Tabla7[[#This Row],[META_SUR]]*6.25/100</f>
        <v>15</v>
      </c>
      <c r="Q130" s="42"/>
      <c r="R130" s="42"/>
      <c r="S130" s="42">
        <v>0</v>
      </c>
      <c r="T130" s="43">
        <v>0</v>
      </c>
      <c r="U130" s="28">
        <f>+Tabla7[[#This Row],[META_TUNJUELITO]]+Tabla7[[#This Row],[META_USME]]+Tabla7[[#This Row],[META_CIUDAD_BOLIVAR]]+Tabla7[[#This Row],[META_SUMAPAZ]]+Tabla7[[#This Row],[META_]]+Tabla7[[#This Row],[META_2]]+Tabla7[[#This Row],[META_SUBRED]]+Tabla7[[#This Row],[META_DISTRITO]]</f>
        <v>240.024</v>
      </c>
      <c r="V130" s="29">
        <f>+Tabla7[[#This Row],[META_SUR]]-Tabla7[[#This Row],[META_TOTAL]]</f>
        <v>-2.4000000000000909E-2</v>
      </c>
      <c r="W130" s="30">
        <f>+Tabla7[[#This Row],[VALOR UNITARIO]]*Tabla7[[#This Row],[META_TUNJUELITO]]</f>
        <v>7988365.1040000003</v>
      </c>
      <c r="X130" s="31">
        <f>+Tabla7[[#This Row],[META_USME]]*Tabla7[[#This Row],[VALOR UNITARIO]]</f>
        <v>8472391.1040000003</v>
      </c>
      <c r="Y130" s="31">
        <f>+Tabla7[[#This Row],[META_CIUDAD_BOLIVAR]]*Tabla7[[#This Row],[VALOR UNITARIO]]</f>
        <v>19845066</v>
      </c>
      <c r="Z130" s="31">
        <f>+Tabla7[[#This Row],[META_SUMAPAZ]]*Tabla7[[#This Row],[VALOR UNITARIO]]</f>
        <v>2420130</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Row],[$_TUNJUELITO]:[$_DISTRITO]])</f>
        <v>38725952.208000004</v>
      </c>
      <c r="AF130" s="32">
        <f>+Tabla7[[#This Row],[$_SUR]]-Tabla7[[#This Row],[$_TOTAL]]</f>
        <v>-3872.2080000042915</v>
      </c>
    </row>
    <row r="131" spans="1:32" ht="114.75" hidden="1">
      <c r="A131" s="19" t="s">
        <v>73</v>
      </c>
      <c r="B131" s="20" t="s">
        <v>208</v>
      </c>
      <c r="C131" s="20" t="s">
        <v>75</v>
      </c>
      <c r="D131" s="21">
        <v>118</v>
      </c>
      <c r="E131" s="20" t="s">
        <v>211</v>
      </c>
      <c r="F131" s="20" t="s">
        <v>77</v>
      </c>
      <c r="G131" s="19" t="s">
        <v>96</v>
      </c>
      <c r="H131" s="19" t="s">
        <v>138</v>
      </c>
      <c r="I131" s="19" t="s">
        <v>65</v>
      </c>
      <c r="J131" s="22">
        <v>992404</v>
      </c>
      <c r="K131" s="5">
        <v>144</v>
      </c>
      <c r="L131" s="22">
        <f>+Tabla7[[#This Row],[VALOR UNITARIO]]*Tabla7[[#This Row],[META_SUR]]</f>
        <v>142906176</v>
      </c>
      <c r="M131" s="41">
        <f>+Tabla7[[#This Row],[META_SUR]]*20.63/100</f>
        <v>29.707199999999997</v>
      </c>
      <c r="N131" s="42">
        <f>+Tabla7[[#This Row],[META_SUR]]*21.88/100</f>
        <v>31.507199999999997</v>
      </c>
      <c r="O131" s="42">
        <f>+Tabla7[[#This Row],[META_SUR]]*51.25/100</f>
        <v>73.8</v>
      </c>
      <c r="P131" s="42">
        <f>+Tabla7[[#This Row],[META_SUR]]*6.25/100</f>
        <v>9</v>
      </c>
      <c r="Q131" s="42"/>
      <c r="R131" s="42"/>
      <c r="S131" s="42">
        <v>0</v>
      </c>
      <c r="T131" s="43">
        <v>0</v>
      </c>
      <c r="U131" s="28">
        <f>+Tabla7[[#This Row],[META_TUNJUELITO]]+Tabla7[[#This Row],[META_USME]]+Tabla7[[#This Row],[META_CIUDAD_BOLIVAR]]+Tabla7[[#This Row],[META_SUMAPAZ]]+Tabla7[[#This Row],[META_]]+Tabla7[[#This Row],[META_2]]+Tabla7[[#This Row],[META_SUBRED]]+Tabla7[[#This Row],[META_DISTRITO]]</f>
        <v>144.01439999999999</v>
      </c>
      <c r="V131" s="29">
        <f>+Tabla7[[#This Row],[META_SUR]]-Tabla7[[#This Row],[META_TOTAL]]</f>
        <v>-1.4399999999994861E-2</v>
      </c>
      <c r="W131" s="30">
        <f>+Tabla7[[#This Row],[VALOR UNITARIO]]*Tabla7[[#This Row],[META_TUNJUELITO]]</f>
        <v>29481544.108799998</v>
      </c>
      <c r="X131" s="31">
        <f>+Tabla7[[#This Row],[META_USME]]*Tabla7[[#This Row],[VALOR UNITARIO]]</f>
        <v>31267871.308799997</v>
      </c>
      <c r="Y131" s="31">
        <f>+Tabla7[[#This Row],[META_CIUDAD_BOLIVAR]]*Tabla7[[#This Row],[VALOR UNITARIO]]</f>
        <v>73239415.200000003</v>
      </c>
      <c r="Z131" s="31">
        <f>+Tabla7[[#This Row],[META_SUMAPAZ]]*Tabla7[[#This Row],[VALOR UNITARIO]]</f>
        <v>8931636</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Row],[$_TUNJUELITO]:[$_DISTRITO]])</f>
        <v>142920466.61759999</v>
      </c>
      <c r="AF131" s="32">
        <f>+Tabla7[[#This Row],[$_SUR]]-Tabla7[[#This Row],[$_TOTAL]]</f>
        <v>-14290.617599993944</v>
      </c>
    </row>
    <row r="132" spans="1:32" ht="76.5" hidden="1">
      <c r="A132" s="19" t="s">
        <v>73</v>
      </c>
      <c r="B132" s="20" t="s">
        <v>208</v>
      </c>
      <c r="C132" s="20" t="s">
        <v>75</v>
      </c>
      <c r="D132" s="21">
        <v>119</v>
      </c>
      <c r="E132" s="20" t="s">
        <v>212</v>
      </c>
      <c r="F132" s="20" t="s">
        <v>77</v>
      </c>
      <c r="G132" s="19" t="s">
        <v>78</v>
      </c>
      <c r="H132" s="19" t="s">
        <v>138</v>
      </c>
      <c r="I132" s="19" t="s">
        <v>65</v>
      </c>
      <c r="J132" s="22">
        <v>355662</v>
      </c>
      <c r="K132" s="5">
        <v>144</v>
      </c>
      <c r="L132" s="22">
        <f>+Tabla7[[#This Row],[VALOR UNITARIO]]*Tabla7[[#This Row],[META_SUR]]</f>
        <v>51215328</v>
      </c>
      <c r="M132" s="41">
        <f>+Tabla7[[#This Row],[META_SUR]]*20.63/100</f>
        <v>29.707199999999997</v>
      </c>
      <c r="N132" s="42">
        <f>+Tabla7[[#This Row],[META_SUR]]*21.88/100</f>
        <v>31.507199999999997</v>
      </c>
      <c r="O132" s="42">
        <f>+Tabla7[[#This Row],[META_SUR]]*51.25/100</f>
        <v>73.8</v>
      </c>
      <c r="P132" s="42">
        <f>+Tabla7[[#This Row],[META_SUR]]*6.25/100</f>
        <v>9</v>
      </c>
      <c r="Q132" s="42"/>
      <c r="R132" s="42"/>
      <c r="S132" s="42">
        <v>0</v>
      </c>
      <c r="T132" s="43">
        <v>0</v>
      </c>
      <c r="U132" s="28">
        <f>+Tabla7[[#This Row],[META_TUNJUELITO]]+Tabla7[[#This Row],[META_USME]]+Tabla7[[#This Row],[META_CIUDAD_BOLIVAR]]+Tabla7[[#This Row],[META_SUMAPAZ]]+Tabla7[[#This Row],[META_]]+Tabla7[[#This Row],[META_2]]+Tabla7[[#This Row],[META_SUBRED]]+Tabla7[[#This Row],[META_DISTRITO]]</f>
        <v>144.01439999999999</v>
      </c>
      <c r="V132" s="29">
        <f>+Tabla7[[#This Row],[META_SUR]]-Tabla7[[#This Row],[META_TOTAL]]</f>
        <v>-1.4399999999994861E-2</v>
      </c>
      <c r="W132" s="30">
        <f>+Tabla7[[#This Row],[VALOR UNITARIO]]*Tabla7[[#This Row],[META_TUNJUELITO]]</f>
        <v>10565722.166399999</v>
      </c>
      <c r="X132" s="31">
        <f>+Tabla7[[#This Row],[META_USME]]*Tabla7[[#This Row],[VALOR UNITARIO]]</f>
        <v>11205913.766399998</v>
      </c>
      <c r="Y132" s="31">
        <f>+Tabla7[[#This Row],[META_CIUDAD_BOLIVAR]]*Tabla7[[#This Row],[VALOR UNITARIO]]</f>
        <v>26247855.599999998</v>
      </c>
      <c r="Z132" s="31">
        <f>+Tabla7[[#This Row],[META_SUMAPAZ]]*Tabla7[[#This Row],[VALOR UNITARIO]]</f>
        <v>3200958</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Row],[$_TUNJUELITO]:[$_DISTRITO]])</f>
        <v>51220449.532799989</v>
      </c>
      <c r="AF132" s="32">
        <f>+Tabla7[[#This Row],[$_SUR]]-Tabla7[[#This Row],[$_TOTAL]]</f>
        <v>-5121.5327999889851</v>
      </c>
    </row>
    <row r="133" spans="1:32" ht="89.25" hidden="1">
      <c r="A133" s="19" t="s">
        <v>73</v>
      </c>
      <c r="B133" s="20" t="s">
        <v>208</v>
      </c>
      <c r="C133" s="20" t="s">
        <v>75</v>
      </c>
      <c r="D133" s="21">
        <v>120</v>
      </c>
      <c r="E133" s="20" t="s">
        <v>213</v>
      </c>
      <c r="F133" s="20" t="s">
        <v>77</v>
      </c>
      <c r="G133" s="19" t="s">
        <v>214</v>
      </c>
      <c r="H133" s="19" t="s">
        <v>138</v>
      </c>
      <c r="I133" s="19" t="s">
        <v>65</v>
      </c>
      <c r="J133" s="22">
        <v>1422652</v>
      </c>
      <c r="K133" s="5">
        <v>36</v>
      </c>
      <c r="L133" s="22">
        <f>+Tabla7[[#This Row],[VALOR UNITARIO]]*Tabla7[[#This Row],[META_SUR]]</f>
        <v>51215472</v>
      </c>
      <c r="M133" s="41">
        <f>+Tabla7[[#This Row],[META_SUR]]*20.63/100</f>
        <v>7.4267999999999992</v>
      </c>
      <c r="N133" s="42">
        <f>+Tabla7[[#This Row],[META_SUR]]*21.88/100</f>
        <v>7.8767999999999994</v>
      </c>
      <c r="O133" s="42">
        <f>+Tabla7[[#This Row],[META_SUR]]*51.25/100</f>
        <v>18.45</v>
      </c>
      <c r="P133" s="42">
        <f>+Tabla7[[#This Row],[META_SUR]]*6.25/100</f>
        <v>2.25</v>
      </c>
      <c r="Q133" s="42"/>
      <c r="R133" s="42"/>
      <c r="S133" s="42">
        <v>0</v>
      </c>
      <c r="T133" s="43">
        <v>0</v>
      </c>
      <c r="U133" s="28">
        <f>+Tabla7[[#This Row],[META_TUNJUELITO]]+Tabla7[[#This Row],[META_USME]]+Tabla7[[#This Row],[META_CIUDAD_BOLIVAR]]+Tabla7[[#This Row],[META_SUMAPAZ]]+Tabla7[[#This Row],[META_]]+Tabla7[[#This Row],[META_2]]+Tabla7[[#This Row],[META_SUBRED]]+Tabla7[[#This Row],[META_DISTRITO]]</f>
        <v>36.003599999999999</v>
      </c>
      <c r="V133" s="29">
        <f>+Tabla7[[#This Row],[META_SUR]]-Tabla7[[#This Row],[META_TOTAL]]</f>
        <v>-3.5999999999987153E-3</v>
      </c>
      <c r="W133" s="30">
        <f>+Tabla7[[#This Row],[VALOR UNITARIO]]*Tabla7[[#This Row],[META_TUNJUELITO]]</f>
        <v>10565751.873599999</v>
      </c>
      <c r="X133" s="31">
        <f>+Tabla7[[#This Row],[META_USME]]*Tabla7[[#This Row],[VALOR UNITARIO]]</f>
        <v>11205945.273599999</v>
      </c>
      <c r="Y133" s="31">
        <f>+Tabla7[[#This Row],[META_CIUDAD_BOLIVAR]]*Tabla7[[#This Row],[VALOR UNITARIO]]</f>
        <v>26247929.399999999</v>
      </c>
      <c r="Z133" s="31">
        <f>+Tabla7[[#This Row],[META_SUMAPAZ]]*Tabla7[[#This Row],[VALOR UNITARIO]]</f>
        <v>3200967</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Row],[$_TUNJUELITO]:[$_DISTRITO]])</f>
        <v>51220593.547199994</v>
      </c>
      <c r="AF133" s="32">
        <f>+Tabla7[[#This Row],[$_SUR]]-Tabla7[[#This Row],[$_TOTAL]]</f>
        <v>-5121.5471999943256</v>
      </c>
    </row>
    <row r="134" spans="1:32" ht="51" hidden="1">
      <c r="A134" s="19" t="s">
        <v>73</v>
      </c>
      <c r="B134" s="20" t="s">
        <v>208</v>
      </c>
      <c r="C134" s="20" t="s">
        <v>105</v>
      </c>
      <c r="D134" s="21">
        <v>121</v>
      </c>
      <c r="E134" s="20" t="s">
        <v>215</v>
      </c>
      <c r="F134" s="20" t="s">
        <v>77</v>
      </c>
      <c r="G134" s="19" t="s">
        <v>148</v>
      </c>
      <c r="H134" s="19" t="s">
        <v>138</v>
      </c>
      <c r="I134" s="19" t="s">
        <v>65</v>
      </c>
      <c r="J134" s="22">
        <v>35135</v>
      </c>
      <c r="K134" s="5">
        <v>288</v>
      </c>
      <c r="L134" s="22">
        <f>+Tabla7[[#This Row],[VALOR UNITARIO]]*Tabla7[[#This Row],[META_SUR]]</f>
        <v>10118880</v>
      </c>
      <c r="M134" s="41">
        <f>+Tabla7[[#This Row],[META_SUR]]*20.63/100</f>
        <v>59.414399999999993</v>
      </c>
      <c r="N134" s="42">
        <f>+Tabla7[[#This Row],[META_SUR]]*21.88/100</f>
        <v>63.014399999999995</v>
      </c>
      <c r="O134" s="42">
        <f>+Tabla7[[#This Row],[META_SUR]]*51.25/100</f>
        <v>147.6</v>
      </c>
      <c r="P134" s="42">
        <f>+Tabla7[[#This Row],[META_SUR]]*6.25/100</f>
        <v>18</v>
      </c>
      <c r="Q134" s="42"/>
      <c r="R134" s="42"/>
      <c r="S134" s="42">
        <v>0</v>
      </c>
      <c r="T134" s="43">
        <v>0</v>
      </c>
      <c r="U134" s="28">
        <f>+Tabla7[[#This Row],[META_TUNJUELITO]]+Tabla7[[#This Row],[META_USME]]+Tabla7[[#This Row],[META_CIUDAD_BOLIVAR]]+Tabla7[[#This Row],[META_SUMAPAZ]]+Tabla7[[#This Row],[META_]]+Tabla7[[#This Row],[META_2]]+Tabla7[[#This Row],[META_SUBRED]]+Tabla7[[#This Row],[META_DISTRITO]]</f>
        <v>288.02879999999999</v>
      </c>
      <c r="V134" s="29">
        <f>+Tabla7[[#This Row],[META_SUR]]-Tabla7[[#This Row],[META_TOTAL]]</f>
        <v>-2.8799999999989723E-2</v>
      </c>
      <c r="W134" s="30">
        <f>+Tabla7[[#This Row],[VALOR UNITARIO]]*Tabla7[[#This Row],[META_TUNJUELITO]]</f>
        <v>2087524.9439999997</v>
      </c>
      <c r="X134" s="31">
        <f>+Tabla7[[#This Row],[META_USME]]*Tabla7[[#This Row],[VALOR UNITARIO]]</f>
        <v>2214010.9439999997</v>
      </c>
      <c r="Y134" s="31">
        <f>+Tabla7[[#This Row],[META_CIUDAD_BOLIVAR]]*Tabla7[[#This Row],[VALOR UNITARIO]]</f>
        <v>5185926</v>
      </c>
      <c r="Z134" s="31">
        <f>+Tabla7[[#This Row],[META_SUMAPAZ]]*Tabla7[[#This Row],[VALOR UNITARIO]]</f>
        <v>632430</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Row],[$_TUNJUELITO]:[$_DISTRITO]])</f>
        <v>10119891.888</v>
      </c>
      <c r="AF134" s="32">
        <f>+Tabla7[[#This Row],[$_SUR]]-Tabla7[[#This Row],[$_TOTAL]]</f>
        <v>-1011.8880000002682</v>
      </c>
    </row>
    <row r="135" spans="1:32" ht="76.5" hidden="1">
      <c r="A135" s="19" t="s">
        <v>73</v>
      </c>
      <c r="B135" s="20" t="s">
        <v>208</v>
      </c>
      <c r="C135" s="20" t="s">
        <v>97</v>
      </c>
      <c r="D135" s="21">
        <v>122</v>
      </c>
      <c r="E135" s="20" t="s">
        <v>216</v>
      </c>
      <c r="F135" s="20" t="s">
        <v>77</v>
      </c>
      <c r="G135" s="19" t="s">
        <v>217</v>
      </c>
      <c r="H135" s="19" t="s">
        <v>138</v>
      </c>
      <c r="I135" s="19" t="s">
        <v>65</v>
      </c>
      <c r="J135" s="22">
        <v>53781</v>
      </c>
      <c r="K135" s="5">
        <v>216</v>
      </c>
      <c r="L135" s="22">
        <f>+Tabla7[[#This Row],[VALOR UNITARIO]]*Tabla7[[#This Row],[META_SUR]]</f>
        <v>11616696</v>
      </c>
      <c r="M135" s="41">
        <f>+Tabla7[[#This Row],[META_SUR]]*20.63/100</f>
        <v>44.5608</v>
      </c>
      <c r="N135" s="42">
        <f>+Tabla7[[#This Row],[META_SUR]]*21.88/100</f>
        <v>47.260799999999996</v>
      </c>
      <c r="O135" s="42">
        <f>+Tabla7[[#This Row],[META_SUR]]*51.25/100</f>
        <v>110.7</v>
      </c>
      <c r="P135" s="42">
        <f>+Tabla7[[#This Row],[META_SUR]]*6.25/100</f>
        <v>13.5</v>
      </c>
      <c r="Q135" s="42"/>
      <c r="R135" s="42"/>
      <c r="S135" s="42">
        <v>0</v>
      </c>
      <c r="T135" s="43">
        <v>0</v>
      </c>
      <c r="U135" s="28">
        <f>+Tabla7[[#This Row],[META_TUNJUELITO]]+Tabla7[[#This Row],[META_USME]]+Tabla7[[#This Row],[META_CIUDAD_BOLIVAR]]+Tabla7[[#This Row],[META_SUMAPAZ]]+Tabla7[[#This Row],[META_]]+Tabla7[[#This Row],[META_2]]+Tabla7[[#This Row],[META_SUBRED]]+Tabla7[[#This Row],[META_DISTRITO]]</f>
        <v>216.02159999999998</v>
      </c>
      <c r="V135" s="29">
        <f>+Tabla7[[#This Row],[META_SUR]]-Tabla7[[#This Row],[META_TOTAL]]</f>
        <v>-2.1599999999978081E-2</v>
      </c>
      <c r="W135" s="30">
        <f>+Tabla7[[#This Row],[VALOR UNITARIO]]*Tabla7[[#This Row],[META_TUNJUELITO]]</f>
        <v>2396524.3848000001</v>
      </c>
      <c r="X135" s="31">
        <f>+Tabla7[[#This Row],[META_USME]]*Tabla7[[#This Row],[VALOR UNITARIO]]</f>
        <v>2541733.0847999998</v>
      </c>
      <c r="Y135" s="31">
        <f>+Tabla7[[#This Row],[META_CIUDAD_BOLIVAR]]*Tabla7[[#This Row],[VALOR UNITARIO]]</f>
        <v>5953556.7000000002</v>
      </c>
      <c r="Z135" s="31">
        <f>+Tabla7[[#This Row],[META_SUMAPAZ]]*Tabla7[[#This Row],[VALOR UNITARIO]]</f>
        <v>726043.5</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Row],[$_TUNJUELITO]:[$_DISTRITO]])</f>
        <v>11617857.669599999</v>
      </c>
      <c r="AF135" s="32">
        <f>+Tabla7[[#This Row],[$_SUR]]-Tabla7[[#This Row],[$_TOTAL]]</f>
        <v>-1161.6695999987423</v>
      </c>
    </row>
    <row r="136" spans="1:32" ht="51" hidden="1">
      <c r="A136" s="19" t="s">
        <v>73</v>
      </c>
      <c r="B136" s="20" t="s">
        <v>208</v>
      </c>
      <c r="C136" s="20" t="s">
        <v>75</v>
      </c>
      <c r="D136" s="21">
        <v>123</v>
      </c>
      <c r="E136" s="20" t="s">
        <v>218</v>
      </c>
      <c r="F136" s="20" t="s">
        <v>81</v>
      </c>
      <c r="G136" s="19" t="s">
        <v>78</v>
      </c>
      <c r="H136" s="19" t="s">
        <v>138</v>
      </c>
      <c r="I136" s="19" t="s">
        <v>65</v>
      </c>
      <c r="J136" s="22">
        <v>266747</v>
      </c>
      <c r="K136" s="5">
        <v>240</v>
      </c>
      <c r="L136" s="22">
        <f>+Tabla7[[#This Row],[VALOR UNITARIO]]*Tabla7[[#This Row],[META_SUR]]</f>
        <v>64019280</v>
      </c>
      <c r="M136" s="41">
        <f>+Tabla7[[#This Row],[META_SUR]]*20.63/100</f>
        <v>49.512</v>
      </c>
      <c r="N136" s="42">
        <f>+Tabla7[[#This Row],[META_SUR]]*21.88/100</f>
        <v>52.512</v>
      </c>
      <c r="O136" s="42">
        <f>+Tabla7[[#This Row],[META_SUR]]*51.25/100</f>
        <v>123</v>
      </c>
      <c r="P136" s="42">
        <f>+Tabla7[[#This Row],[META_SUR]]*6.25/100</f>
        <v>15</v>
      </c>
      <c r="Q136" s="42"/>
      <c r="R136" s="42"/>
      <c r="S136" s="42">
        <v>0</v>
      </c>
      <c r="T136" s="43">
        <v>0</v>
      </c>
      <c r="U136" s="28">
        <f>+Tabla7[[#This Row],[META_TUNJUELITO]]+Tabla7[[#This Row],[META_USME]]+Tabla7[[#This Row],[META_CIUDAD_BOLIVAR]]+Tabla7[[#This Row],[META_SUMAPAZ]]+Tabla7[[#This Row],[META_]]+Tabla7[[#This Row],[META_2]]+Tabla7[[#This Row],[META_SUBRED]]+Tabla7[[#This Row],[META_DISTRITO]]</f>
        <v>240.024</v>
      </c>
      <c r="V136" s="29">
        <f>+Tabla7[[#This Row],[META_SUR]]-Tabla7[[#This Row],[META_TOTAL]]</f>
        <v>-2.4000000000000909E-2</v>
      </c>
      <c r="W136" s="30">
        <f>+Tabla7[[#This Row],[VALOR UNITARIO]]*Tabla7[[#This Row],[META_TUNJUELITO]]</f>
        <v>13207177.464</v>
      </c>
      <c r="X136" s="31">
        <f>+Tabla7[[#This Row],[META_USME]]*Tabla7[[#This Row],[VALOR UNITARIO]]</f>
        <v>14007418.464</v>
      </c>
      <c r="Y136" s="31">
        <f>+Tabla7[[#This Row],[META_CIUDAD_BOLIVAR]]*Tabla7[[#This Row],[VALOR UNITARIO]]</f>
        <v>32809881</v>
      </c>
      <c r="Z136" s="31">
        <f>+Tabla7[[#This Row],[META_SUMAPAZ]]*Tabla7[[#This Row],[VALOR UNITARIO]]</f>
        <v>4001205</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Row],[$_TUNJUELITO]:[$_DISTRITO]])</f>
        <v>64025681.928000003</v>
      </c>
      <c r="AF136" s="32">
        <f>+Tabla7[[#This Row],[$_SUR]]-Tabla7[[#This Row],[$_TOTAL]]</f>
        <v>-6401.9280000030994</v>
      </c>
    </row>
    <row r="137" spans="1:32" ht="102" hidden="1">
      <c r="A137" s="19" t="s">
        <v>73</v>
      </c>
      <c r="B137" s="20" t="s">
        <v>208</v>
      </c>
      <c r="C137" s="20" t="s">
        <v>75</v>
      </c>
      <c r="D137" s="21">
        <v>124</v>
      </c>
      <c r="E137" s="20" t="s">
        <v>219</v>
      </c>
      <c r="F137" s="20" t="s">
        <v>77</v>
      </c>
      <c r="G137" s="19" t="s">
        <v>220</v>
      </c>
      <c r="H137" s="19" t="s">
        <v>127</v>
      </c>
      <c r="I137" s="19" t="s">
        <v>65</v>
      </c>
      <c r="J137" s="22">
        <v>851865</v>
      </c>
      <c r="K137" s="5">
        <v>12</v>
      </c>
      <c r="L137" s="22">
        <f>+Tabla7[[#This Row],[VALOR UNITARIO]]*Tabla7[[#This Row],[META_SUR]]</f>
        <v>10222380</v>
      </c>
      <c r="M137" s="41">
        <v>0</v>
      </c>
      <c r="N137" s="42">
        <v>0</v>
      </c>
      <c r="O137" s="42">
        <v>0</v>
      </c>
      <c r="P137" s="42">
        <v>0</v>
      </c>
      <c r="Q137" s="42"/>
      <c r="R137" s="42"/>
      <c r="S137" s="42">
        <v>12</v>
      </c>
      <c r="T137" s="43">
        <v>0</v>
      </c>
      <c r="U137" s="28">
        <f>+Tabla7[[#This Row],[META_TUNJUELITO]]+Tabla7[[#This Row],[META_USME]]+Tabla7[[#This Row],[META_CIUDAD_BOLIVAR]]+Tabla7[[#This Row],[META_SUMAPAZ]]+Tabla7[[#This Row],[META_]]+Tabla7[[#This Row],[META_2]]+Tabla7[[#This Row],[META_SUBRED]]+Tabla7[[#This Row],[META_DISTRITO]]</f>
        <v>12</v>
      </c>
      <c r="V137" s="29">
        <f>+Tabla7[[#This Row],[META_SUR]]-Tabla7[[#This Row],[META_TOTAL]]</f>
        <v>0</v>
      </c>
      <c r="W137" s="30">
        <f>+Tabla7[[#This Row],[VALOR UNITARIO]]*Tabla7[[#This Row],[META_TUNJUELITO]]</f>
        <v>0</v>
      </c>
      <c r="X137" s="31">
        <f>+Tabla7[[#This Row],[META_USME]]*Tabla7[[#This Row],[VALOR UNITARIO]]</f>
        <v>0</v>
      </c>
      <c r="Y137" s="31">
        <f>+Tabla7[[#This Row],[META_CIUDAD_BOLIVAR]]*Tabla7[[#This Row],[VALOR UNITARIO]]</f>
        <v>0</v>
      </c>
      <c r="Z137" s="31">
        <f>+Tabla7[[#This Row],[META_SUMAPAZ]]*Tabla7[[#This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Row],[$_TUNJUELITO]:[$_DISTRITO]])</f>
        <v>10222380</v>
      </c>
      <c r="AF137" s="32">
        <f>+Tabla7[[#This Row],[$_SUR]]-Tabla7[[#This Row],[$_TOTAL]]</f>
        <v>0</v>
      </c>
    </row>
    <row r="138" spans="1:32" ht="76.5" hidden="1">
      <c r="A138" s="19" t="s">
        <v>73</v>
      </c>
      <c r="B138" s="20" t="s">
        <v>208</v>
      </c>
      <c r="C138" s="20" t="s">
        <v>75</v>
      </c>
      <c r="D138" s="21">
        <v>125</v>
      </c>
      <c r="E138" s="20" t="s">
        <v>221</v>
      </c>
      <c r="F138" s="20" t="s">
        <v>77</v>
      </c>
      <c r="G138" s="19" t="s">
        <v>45</v>
      </c>
      <c r="H138" s="19" t="s">
        <v>46</v>
      </c>
      <c r="I138" s="19" t="s">
        <v>65</v>
      </c>
      <c r="J138" s="22">
        <v>12879544</v>
      </c>
      <c r="K138" s="5">
        <v>0</v>
      </c>
      <c r="L138" s="22">
        <f>+Tabla7[[#This Row],[VALOR UNITARIO]]*Tabla7[[#This Row],[META_SUR]]</f>
        <v>0</v>
      </c>
      <c r="M138" s="41">
        <f>+Tabla7[[#This Row],[META_SUR]]*20.63/100</f>
        <v>0</v>
      </c>
      <c r="N138" s="42">
        <f>+Tabla7[[#This Row],[META_SUR]]*21.88/100</f>
        <v>0</v>
      </c>
      <c r="O138" s="42">
        <f>+Tabla7[[#This Row],[META_SUR]]*51.25/100</f>
        <v>0</v>
      </c>
      <c r="P138" s="42">
        <f>+Tabla7[[#This Row],[META_SUR]]*6.25/100</f>
        <v>0</v>
      </c>
      <c r="Q138" s="42"/>
      <c r="R138" s="42"/>
      <c r="S138" s="42"/>
      <c r="T138" s="43"/>
      <c r="U138" s="28">
        <f>+Tabla7[[#This Row],[META_TUNJUELITO]]+Tabla7[[#This Row],[META_USME]]+Tabla7[[#This Row],[META_CIUDAD_BOLIVAR]]+Tabla7[[#This Row],[META_SUMAPAZ]]+Tabla7[[#This Row],[META_]]+Tabla7[[#This Row],[META_2]]+Tabla7[[#This Row],[META_SUBRED]]+Tabla7[[#This Row],[META_DISTRITO]]</f>
        <v>0</v>
      </c>
      <c r="V138" s="29">
        <f>+Tabla7[[#This Row],[META_SUR]]-Tabla7[[#This Row],[META_TOTAL]]</f>
        <v>0</v>
      </c>
      <c r="W138" s="30">
        <f>+Tabla7[[#This Row],[VALOR UNITARIO]]*Tabla7[[#This Row],[META_TUNJUELITO]]</f>
        <v>0</v>
      </c>
      <c r="X138" s="31">
        <f>+Tabla7[[#This Row],[META_USME]]*Tabla7[[#This Row],[VALOR UNITARIO]]</f>
        <v>0</v>
      </c>
      <c r="Y138" s="31">
        <f>+Tabla7[[#This Row],[META_CIUDAD_BOLIVAR]]*Tabla7[[#This Row],[VALOR UNITARIO]]</f>
        <v>0</v>
      </c>
      <c r="Z138" s="31">
        <f>+Tabla7[[#This Row],[META_SUMAPAZ]]*Tabla7[[#This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Row],[$_TUNJUELITO]:[$_DISTRITO]])</f>
        <v>0</v>
      </c>
      <c r="AF138" s="32">
        <f>+Tabla7[[#This Row],[$_SUR]]-Tabla7[[#This Row],[$_TOTAL]]</f>
        <v>0</v>
      </c>
    </row>
    <row r="139" spans="1:32" ht="38.25" hidden="1">
      <c r="A139" s="19" t="s">
        <v>73</v>
      </c>
      <c r="B139" s="20" t="s">
        <v>222</v>
      </c>
      <c r="C139" s="20" t="s">
        <v>75</v>
      </c>
      <c r="D139" s="21">
        <v>126</v>
      </c>
      <c r="E139" s="20" t="s">
        <v>223</v>
      </c>
      <c r="F139" s="20" t="s">
        <v>77</v>
      </c>
      <c r="G139" s="19" t="s">
        <v>78</v>
      </c>
      <c r="H139" s="19" t="s">
        <v>67</v>
      </c>
      <c r="I139" s="19" t="s">
        <v>65</v>
      </c>
      <c r="J139" s="22">
        <v>175674</v>
      </c>
      <c r="K139" s="5">
        <v>720</v>
      </c>
      <c r="L139" s="22">
        <f>+Tabla7[[#This Row],[VALOR UNITARIO]]*Tabla7[[#This Row],[META_SUR]]</f>
        <v>126485280</v>
      </c>
      <c r="M139" s="41">
        <v>0</v>
      </c>
      <c r="N139" s="42">
        <v>0</v>
      </c>
      <c r="O139" s="42">
        <v>0</v>
      </c>
      <c r="P139" s="42">
        <v>720</v>
      </c>
      <c r="Q139" s="42"/>
      <c r="R139" s="42"/>
      <c r="S139" s="42">
        <v>0</v>
      </c>
      <c r="T139" s="43">
        <v>0</v>
      </c>
      <c r="U139" s="28">
        <f>+Tabla7[[#This Row],[META_TUNJUELITO]]+Tabla7[[#This Row],[META_USME]]+Tabla7[[#This Row],[META_CIUDAD_BOLIVAR]]+Tabla7[[#This Row],[META_SUMAPAZ]]+Tabla7[[#This Row],[META_]]+Tabla7[[#This Row],[META_2]]+Tabla7[[#This Row],[META_SUBRED]]+Tabla7[[#This Row],[META_DISTRITO]]</f>
        <v>720</v>
      </c>
      <c r="V139" s="29">
        <f>+Tabla7[[#This Row],[META_SUR]]-Tabla7[[#This Row],[META_TOTAL]]</f>
        <v>0</v>
      </c>
      <c r="W139" s="30">
        <f>+Tabla7[[#This Row],[VALOR UNITARIO]]*Tabla7[[#This Row],[META_TUNJUELITO]]</f>
        <v>0</v>
      </c>
      <c r="X139" s="31">
        <f>+Tabla7[[#This Row],[META_USME]]*Tabla7[[#This Row],[VALOR UNITARIO]]</f>
        <v>0</v>
      </c>
      <c r="Y139" s="31">
        <f>+Tabla7[[#This Row],[META_CIUDAD_BOLIVAR]]*Tabla7[[#This Row],[VALOR UNITARIO]]</f>
        <v>0</v>
      </c>
      <c r="Z139" s="31">
        <f>+Tabla7[[#This Row],[META_SUMAPAZ]]*Tabla7[[#This Row],[VALOR UNITARIO]]</f>
        <v>126485280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Row],[$_TUNJUELITO]:[$_DISTRITO]])</f>
        <v>126485280</v>
      </c>
      <c r="AF139" s="32">
        <f>+Tabla7[[#This Row],[$_SUR]]-Tabla7[[#This Row],[$_TOTAL]]</f>
        <v>0</v>
      </c>
    </row>
    <row r="140" spans="1:32" ht="102" hidden="1">
      <c r="A140" s="19" t="s">
        <v>73</v>
      </c>
      <c r="B140" s="20" t="s">
        <v>222</v>
      </c>
      <c r="C140" s="20" t="s">
        <v>75</v>
      </c>
      <c r="D140" s="21">
        <v>127</v>
      </c>
      <c r="E140" s="20" t="s">
        <v>224</v>
      </c>
      <c r="F140" s="20" t="s">
        <v>77</v>
      </c>
      <c r="G140" s="19" t="s">
        <v>78</v>
      </c>
      <c r="H140" s="19" t="s">
        <v>50</v>
      </c>
      <c r="I140" s="19" t="s">
        <v>65</v>
      </c>
      <c r="J140" s="22">
        <v>468320</v>
      </c>
      <c r="K140" s="5">
        <v>216</v>
      </c>
      <c r="L140" s="22">
        <f>+Tabla7[[#This Row],[VALOR UNITARIO]]*Tabla7[[#This Row],[META_SUR]]</f>
        <v>101157120</v>
      </c>
      <c r="M140" s="41">
        <f>+Tabla7[[#This Row],[META_SUR]]*20.63/100</f>
        <v>44.5608</v>
      </c>
      <c r="N140" s="42">
        <f>+Tabla7[[#This Row],[META_SUR]]*21.88/100</f>
        <v>47.260799999999996</v>
      </c>
      <c r="O140" s="42">
        <f>+Tabla7[[#This Row],[META_SUR]]*51.25/100</f>
        <v>110.7</v>
      </c>
      <c r="P140" s="42">
        <f>+Tabla7[[#This Row],[META_SUR]]*6.25/100</f>
        <v>13.5</v>
      </c>
      <c r="Q140" s="42"/>
      <c r="R140" s="42"/>
      <c r="S140" s="42">
        <v>0</v>
      </c>
      <c r="T140" s="43">
        <v>0</v>
      </c>
      <c r="U140" s="28">
        <f>+Tabla7[[#This Row],[META_TUNJUELITO]]+Tabla7[[#This Row],[META_USME]]+Tabla7[[#This Row],[META_CIUDAD_BOLIVAR]]+Tabla7[[#This Row],[META_SUMAPAZ]]+Tabla7[[#This Row],[META_]]+Tabla7[[#This Row],[META_2]]+Tabla7[[#This Row],[META_SUBRED]]+Tabla7[[#This Row],[META_DISTRITO]]</f>
        <v>216.02159999999998</v>
      </c>
      <c r="V140" s="29">
        <f>+Tabla7[[#This Row],[META_SUR]]-Tabla7[[#This Row],[META_TOTAL]]</f>
        <v>-2.1599999999978081E-2</v>
      </c>
      <c r="W140" s="30">
        <f>+Tabla7[[#This Row],[VALOR UNITARIO]]*Tabla7[[#This Row],[META_TUNJUELITO]]</f>
        <v>20868713.855999999</v>
      </c>
      <c r="X140" s="31">
        <f>+Tabla7[[#This Row],[META_USME]]*Tabla7[[#This Row],[VALOR UNITARIO]]</f>
        <v>22133177.855999999</v>
      </c>
      <c r="Y140" s="31">
        <f>+Tabla7[[#This Row],[META_CIUDAD_BOLIVAR]]*Tabla7[[#This Row],[VALOR UNITARIO]]</f>
        <v>51843024</v>
      </c>
      <c r="Z140" s="31">
        <f>+Tabla7[[#This Row],[META_SUMAPAZ]]*Tabla7[[#This Row],[VALOR UNITARIO]]</f>
        <v>6322320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Row],[$_TUNJUELITO]:[$_DISTRITO]])</f>
        <v>101167235.712</v>
      </c>
      <c r="AF140" s="32">
        <f>+Tabla7[[#This Row],[$_SUR]]-Tabla7[[#This Row],[$_TOTAL]]</f>
        <v>-10115.711999997497</v>
      </c>
    </row>
    <row r="141" spans="1:32" ht="102" hidden="1">
      <c r="A141" s="19" t="s">
        <v>73</v>
      </c>
      <c r="B141" s="20" t="s">
        <v>222</v>
      </c>
      <c r="C141" s="20" t="s">
        <v>75</v>
      </c>
      <c r="D141" s="21">
        <v>127</v>
      </c>
      <c r="E141" s="20" t="s">
        <v>224</v>
      </c>
      <c r="F141" s="20" t="s">
        <v>80</v>
      </c>
      <c r="G141" s="19" t="s">
        <v>78</v>
      </c>
      <c r="H141" s="19" t="s">
        <v>50</v>
      </c>
      <c r="I141" s="19" t="s">
        <v>65</v>
      </c>
      <c r="J141" s="22">
        <v>468320</v>
      </c>
      <c r="K141" s="5">
        <v>999</v>
      </c>
      <c r="L141" s="22">
        <f>+Tabla7[[#This Row],[VALOR UNITARIO]]*Tabla7[[#This Row],[META_SUR]]</f>
        <v>467851680</v>
      </c>
      <c r="M141" s="41">
        <f>+Tabla7[[#This Row],[META_SUR]]*20.63/100</f>
        <v>206.09369999999998</v>
      </c>
      <c r="N141" s="42">
        <f>+Tabla7[[#This Row],[META_SUR]]*21.88/100</f>
        <v>218.5812</v>
      </c>
      <c r="O141" s="42">
        <f>+Tabla7[[#This Row],[META_SUR]]*51.25/100</f>
        <v>511.98750000000001</v>
      </c>
      <c r="P141" s="42">
        <f>+Tabla7[[#This Row],[META_SUR]]*6.25/100</f>
        <v>62.4375</v>
      </c>
      <c r="Q141" s="42"/>
      <c r="R141" s="42"/>
      <c r="S141" s="42">
        <v>0</v>
      </c>
      <c r="T141" s="43">
        <v>0</v>
      </c>
      <c r="U141" s="28">
        <f>+Tabla7[[#This Row],[META_TUNJUELITO]]+Tabla7[[#This Row],[META_USME]]+Tabla7[[#This Row],[META_CIUDAD_BOLIVAR]]+Tabla7[[#This Row],[META_SUMAPAZ]]+Tabla7[[#This Row],[META_]]+Tabla7[[#This Row],[META_2]]+Tabla7[[#This Row],[META_SUBRED]]+Tabla7[[#This Row],[META_DISTRITO]]</f>
        <v>999.09989999999993</v>
      </c>
      <c r="V141" s="29">
        <f>+Tabla7[[#This Row],[META_SUR]]-Tabla7[[#This Row],[META_TOTAL]]</f>
        <v>-9.9899999999934153E-2</v>
      </c>
      <c r="W141" s="30">
        <f>+Tabla7[[#This Row],[VALOR UNITARIO]]*Tabla7[[#This Row],[META_TUNJUELITO]]</f>
        <v>96517801.583999991</v>
      </c>
      <c r="X141" s="31">
        <f>+Tabla7[[#This Row],[META_USME]]*Tabla7[[#This Row],[VALOR UNITARIO]]</f>
        <v>102365947.58399999</v>
      </c>
      <c r="Y141" s="31">
        <f>+Tabla7[[#This Row],[META_CIUDAD_BOLIVAR]]*Tabla7[[#This Row],[VALOR UNITARIO]]</f>
        <v>239773986</v>
      </c>
      <c r="Z141" s="31">
        <f>+Tabla7[[#This Row],[META_SUMAPAZ]]*Tabla7[[#This Row],[VALOR UNITARIO]]</f>
        <v>29240730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Row],[$_TUNJUELITO]:[$_DISTRITO]])</f>
        <v>467898465.16799998</v>
      </c>
      <c r="AF141" s="32">
        <f>+Tabla7[[#This Row],[$_SUR]]-Tabla7[[#This Row],[$_TOTAL]]</f>
        <v>-46785.167999982834</v>
      </c>
    </row>
    <row r="142" spans="1:32" ht="102" hidden="1">
      <c r="A142" s="19" t="s">
        <v>73</v>
      </c>
      <c r="B142" s="20" t="s">
        <v>222</v>
      </c>
      <c r="C142" s="20" t="s">
        <v>75</v>
      </c>
      <c r="D142" s="21">
        <v>127</v>
      </c>
      <c r="E142" s="20" t="s">
        <v>224</v>
      </c>
      <c r="F142" s="20" t="s">
        <v>81</v>
      </c>
      <c r="G142" s="19" t="s">
        <v>78</v>
      </c>
      <c r="H142" s="19" t="s">
        <v>50</v>
      </c>
      <c r="I142" s="19" t="s">
        <v>65</v>
      </c>
      <c r="J142" s="22">
        <v>468320</v>
      </c>
      <c r="K142" s="5">
        <v>12.000002135292108</v>
      </c>
      <c r="L142" s="22">
        <f>+Tabla7[[#This Row],[VALOR UNITARIO]]*Tabla7[[#This Row],[META_SUR]]</f>
        <v>5619841</v>
      </c>
      <c r="M142" s="41">
        <f>+Tabla7[[#This Row],[META_SUR]]*20.63/100</f>
        <v>2.4756004405107617</v>
      </c>
      <c r="N142" s="42">
        <f>+Tabla7[[#This Row],[META_SUR]]*21.88/100</f>
        <v>2.6256004672019135</v>
      </c>
      <c r="O142" s="42">
        <f>+Tabla7[[#This Row],[META_SUR]]*51.25/100</f>
        <v>6.1500010943372061</v>
      </c>
      <c r="P142" s="42">
        <f>+Tabla7[[#This Row],[META_SUR]]*6.25/100</f>
        <v>0.75000013345575678</v>
      </c>
      <c r="Q142" s="42"/>
      <c r="R142" s="42"/>
      <c r="S142" s="42">
        <v>0</v>
      </c>
      <c r="T142" s="43">
        <v>0</v>
      </c>
      <c r="U142" s="28">
        <f>+Tabla7[[#This Row],[META_TUNJUELITO]]+Tabla7[[#This Row],[META_USME]]+Tabla7[[#This Row],[META_CIUDAD_BOLIVAR]]+Tabla7[[#This Row],[META_SUMAPAZ]]+Tabla7[[#This Row],[META_]]+Tabla7[[#This Row],[META_2]]+Tabla7[[#This Row],[META_SUBRED]]+Tabla7[[#This Row],[META_DISTRITO]]</f>
        <v>12.001202135505638</v>
      </c>
      <c r="V142" s="29">
        <f>+Tabla7[[#This Row],[META_SUR]]-Tabla7[[#This Row],[META_TOTAL]]</f>
        <v>-1.2000002135295063E-3</v>
      </c>
      <c r="W142" s="30">
        <f>+Tabla7[[#This Row],[VALOR UNITARIO]]*Tabla7[[#This Row],[META_TUNJUELITO]]</f>
        <v>1159373.1982999998</v>
      </c>
      <c r="X142" s="31">
        <f>+Tabla7[[#This Row],[META_USME]]*Tabla7[[#This Row],[VALOR UNITARIO]]</f>
        <v>1229621.2108000002</v>
      </c>
      <c r="Y142" s="31">
        <f>+Tabla7[[#This Row],[META_CIUDAD_BOLIVAR]]*Tabla7[[#This Row],[VALOR UNITARIO]]</f>
        <v>2880168.5125000002</v>
      </c>
      <c r="Z142" s="31">
        <f>+Tabla7[[#This Row],[META_SUMAPAZ]]*Tabla7[[#This Row],[VALOR UNITARIO]]</f>
        <v>351240.0625</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Row],[$_TUNJUELITO]:[$_DISTRITO]])</f>
        <v>5620402.9841</v>
      </c>
      <c r="AF142" s="32">
        <f>+Tabla7[[#This Row],[$_SUR]]-Tabla7[[#This Row],[$_TOTAL]]</f>
        <v>-561.98410000000149</v>
      </c>
    </row>
    <row r="143" spans="1:32" ht="102" hidden="1">
      <c r="A143" s="19" t="s">
        <v>73</v>
      </c>
      <c r="B143" s="20" t="s">
        <v>222</v>
      </c>
      <c r="C143" s="20" t="s">
        <v>75</v>
      </c>
      <c r="D143" s="21">
        <v>128</v>
      </c>
      <c r="E143" s="20" t="s">
        <v>225</v>
      </c>
      <c r="F143" s="20" t="s">
        <v>77</v>
      </c>
      <c r="G143" s="19" t="s">
        <v>78</v>
      </c>
      <c r="H143" s="19" t="s">
        <v>67</v>
      </c>
      <c r="I143" s="19" t="s">
        <v>65</v>
      </c>
      <c r="J143" s="22">
        <v>140539</v>
      </c>
      <c r="K143" s="5">
        <v>1824</v>
      </c>
      <c r="L143" s="22">
        <f>+Tabla7[[#This Row],[VALOR UNITARIO]]*Tabla7[[#This Row],[META_SUR]]</f>
        <v>256343136</v>
      </c>
      <c r="M143" s="41">
        <v>0</v>
      </c>
      <c r="N143" s="42">
        <v>0</v>
      </c>
      <c r="O143" s="42">
        <v>0</v>
      </c>
      <c r="P143" s="42">
        <v>1824</v>
      </c>
      <c r="Q143" s="42"/>
      <c r="R143" s="42"/>
      <c r="S143" s="42">
        <v>0</v>
      </c>
      <c r="T143" s="43">
        <v>0</v>
      </c>
      <c r="U143" s="28">
        <f>+Tabla7[[#This Row],[META_TUNJUELITO]]+Tabla7[[#This Row],[META_USME]]+Tabla7[[#This Row],[META_CIUDAD_BOLIVAR]]+Tabla7[[#This Row],[META_SUMAPAZ]]+Tabla7[[#This Row],[META_]]+Tabla7[[#This Row],[META_2]]+Tabla7[[#This Row],[META_SUBRED]]+Tabla7[[#This Row],[META_DISTRITO]]</f>
        <v>1824</v>
      </c>
      <c r="V143" s="29">
        <f>+Tabla7[[#This Row],[META_SUR]]-Tabla7[[#This Row],[META_TOTAL]]</f>
        <v>0</v>
      </c>
      <c r="W143" s="30">
        <f>+Tabla7[[#This Row],[VALOR UNITARIO]]*Tabla7[[#This Row],[META_TUNJUELITO]]</f>
        <v>0</v>
      </c>
      <c r="X143" s="31">
        <f>+Tabla7[[#This Row],[META_USME]]*Tabla7[[#This Row],[VALOR UNITARIO]]</f>
        <v>0</v>
      </c>
      <c r="Y143" s="31">
        <f>+Tabla7[[#This Row],[META_CIUDAD_BOLIVAR]]*Tabla7[[#This Row],[VALOR UNITARIO]]</f>
        <v>0</v>
      </c>
      <c r="Z143" s="31">
        <f>+Tabla7[[#This Row],[META_SUMAPAZ]]*Tabla7[[#This Row],[VALOR UNITARIO]]</f>
        <v>256343136</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Row],[$_TUNJUELITO]:[$_DISTRITO]])</f>
        <v>256343136</v>
      </c>
      <c r="AF143" s="32">
        <f>+Tabla7[[#This Row],[$_SUR]]-Tabla7[[#This Row],[$_TOTAL]]</f>
        <v>0</v>
      </c>
    </row>
    <row r="144" spans="1:32" ht="102" hidden="1">
      <c r="A144" s="19" t="s">
        <v>73</v>
      </c>
      <c r="B144" s="20" t="s">
        <v>222</v>
      </c>
      <c r="C144" s="20" t="s">
        <v>75</v>
      </c>
      <c r="D144" s="21">
        <v>128</v>
      </c>
      <c r="E144" s="20" t="s">
        <v>225</v>
      </c>
      <c r="F144" s="20" t="s">
        <v>80</v>
      </c>
      <c r="G144" s="19" t="s">
        <v>78</v>
      </c>
      <c r="H144" s="19" t="s">
        <v>67</v>
      </c>
      <c r="I144" s="19" t="s">
        <v>65</v>
      </c>
      <c r="J144" s="22">
        <v>140539</v>
      </c>
      <c r="K144" s="5">
        <v>600</v>
      </c>
      <c r="L144" s="22">
        <f>+Tabla7[[#This Row],[VALOR UNITARIO]]*Tabla7[[#This Row],[META_SUR]]</f>
        <v>84323400</v>
      </c>
      <c r="M144" s="41">
        <v>0</v>
      </c>
      <c r="N144" s="42">
        <v>0</v>
      </c>
      <c r="O144" s="42">
        <v>0</v>
      </c>
      <c r="P144" s="42">
        <v>600</v>
      </c>
      <c r="Q144" s="42"/>
      <c r="R144" s="42"/>
      <c r="S144" s="42">
        <v>0</v>
      </c>
      <c r="T144" s="43">
        <v>0</v>
      </c>
      <c r="U144" s="28">
        <f>+Tabla7[[#This Row],[META_TUNJUELITO]]+Tabla7[[#This Row],[META_USME]]+Tabla7[[#This Row],[META_CIUDAD_BOLIVAR]]+Tabla7[[#This Row],[META_SUMAPAZ]]+Tabla7[[#This Row],[META_]]+Tabla7[[#This Row],[META_2]]+Tabla7[[#This Row],[META_SUBRED]]+Tabla7[[#This Row],[META_DISTRITO]]</f>
        <v>600</v>
      </c>
      <c r="V144" s="29">
        <f>+Tabla7[[#This Row],[META_SUR]]-Tabla7[[#This Row],[META_TOTAL]]</f>
        <v>0</v>
      </c>
      <c r="W144" s="30">
        <f>+Tabla7[[#This Row],[VALOR UNITARIO]]*Tabla7[[#This Row],[META_TUNJUELITO]]</f>
        <v>0</v>
      </c>
      <c r="X144" s="31">
        <f>+Tabla7[[#This Row],[META_USME]]*Tabla7[[#This Row],[VALOR UNITARIO]]</f>
        <v>0</v>
      </c>
      <c r="Y144" s="31">
        <f>+Tabla7[[#This Row],[META_CIUDAD_BOLIVAR]]*Tabla7[[#This Row],[VALOR UNITARIO]]</f>
        <v>0</v>
      </c>
      <c r="Z144" s="31">
        <f>+Tabla7[[#This Row],[META_SUMAPAZ]]*Tabla7[[#This Row],[VALOR UNITARIO]]</f>
        <v>84323400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Row],[$_TUNJUELITO]:[$_DISTRITO]])</f>
        <v>84323400</v>
      </c>
      <c r="AF144" s="32">
        <f>+Tabla7[[#This Row],[$_SUR]]-Tabla7[[#This Row],[$_TOTAL]]</f>
        <v>0</v>
      </c>
    </row>
    <row r="145" spans="1:32" ht="76.5" hidden="1">
      <c r="A145" s="19" t="s">
        <v>73</v>
      </c>
      <c r="B145" s="20" t="s">
        <v>222</v>
      </c>
      <c r="C145" s="20" t="s">
        <v>75</v>
      </c>
      <c r="D145" s="21">
        <v>129</v>
      </c>
      <c r="E145" s="20" t="s">
        <v>226</v>
      </c>
      <c r="F145" s="20" t="s">
        <v>77</v>
      </c>
      <c r="G145" s="19" t="s">
        <v>78</v>
      </c>
      <c r="H145" s="19" t="s">
        <v>50</v>
      </c>
      <c r="I145" s="19" t="s">
        <v>65</v>
      </c>
      <c r="J145" s="22">
        <v>175674</v>
      </c>
      <c r="K145" s="5">
        <v>23.999994307638012</v>
      </c>
      <c r="L145" s="22">
        <f>+Tabla7[[#This Row],[VALOR UNITARIO]]*Tabla7[[#This Row],[META_SUR]]</f>
        <v>4216175</v>
      </c>
      <c r="M145" s="41">
        <f>+Tabla7[[#This Row],[META_SUR]]*20.63/100</f>
        <v>4.9511988256657222</v>
      </c>
      <c r="N145" s="42">
        <f>+Tabla7[[#This Row],[META_SUR]]*21.88/100</f>
        <v>5.2511987545111971</v>
      </c>
      <c r="O145" s="42">
        <f>+Tabla7[[#This Row],[META_SUR]]*51.25/100</f>
        <v>12.299997082664481</v>
      </c>
      <c r="P145" s="42">
        <f>+Tabla7[[#This Row],[META_SUR]]*6.25/100</f>
        <v>1.4999996442273758</v>
      </c>
      <c r="Q145" s="42"/>
      <c r="R145" s="42"/>
      <c r="S145" s="42">
        <v>0</v>
      </c>
      <c r="T145" s="43">
        <v>0</v>
      </c>
      <c r="U145" s="28">
        <f>+Tabla7[[#This Row],[META_TUNJUELITO]]+Tabla7[[#This Row],[META_USME]]+Tabla7[[#This Row],[META_CIUDAD_BOLIVAR]]+Tabla7[[#This Row],[META_SUMAPAZ]]+Tabla7[[#This Row],[META_]]+Tabla7[[#This Row],[META_2]]+Tabla7[[#This Row],[META_SUBRED]]+Tabla7[[#This Row],[META_DISTRITO]]</f>
        <v>24.002394307068776</v>
      </c>
      <c r="V145" s="29">
        <f>+Tabla7[[#This Row],[META_SUR]]-Tabla7[[#This Row],[META_TOTAL]]</f>
        <v>-2.3999994307644101E-3</v>
      </c>
      <c r="W145" s="30">
        <f>+Tabla7[[#This Row],[VALOR UNITARIO]]*Tabla7[[#This Row],[META_TUNJUELITO]]</f>
        <v>869796.90250000008</v>
      </c>
      <c r="X145" s="31">
        <f>+Tabla7[[#This Row],[META_USME]]*Tabla7[[#This Row],[VALOR UNITARIO]]</f>
        <v>922499.09000000008</v>
      </c>
      <c r="Y145" s="31">
        <f>+Tabla7[[#This Row],[META_CIUDAD_BOLIVAR]]*Tabla7[[#This Row],[VALOR UNITARIO]]</f>
        <v>2160789.6875</v>
      </c>
      <c r="Z145" s="31">
        <f>+Tabla7[[#This Row],[META_SUMAPAZ]]*Tabla7[[#This Row],[VALOR UNITARIO]]</f>
        <v>263510.9375</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Row],[$_TUNJUELITO]:[$_DISTRITO]])</f>
        <v>4216596.6174999997</v>
      </c>
      <c r="AF145" s="32">
        <f>+Tabla7[[#This Row],[$_SUR]]-Tabla7[[#This Row],[$_TOTAL]]</f>
        <v>-421.61749999970198</v>
      </c>
    </row>
    <row r="146" spans="1:32" ht="76.5" hidden="1">
      <c r="A146" s="19" t="s">
        <v>73</v>
      </c>
      <c r="B146" s="20" t="s">
        <v>222</v>
      </c>
      <c r="C146" s="20" t="s">
        <v>75</v>
      </c>
      <c r="D146" s="21">
        <v>130</v>
      </c>
      <c r="E146" s="20" t="s">
        <v>227</v>
      </c>
      <c r="F146" s="20" t="s">
        <v>77</v>
      </c>
      <c r="G146" s="19" t="s">
        <v>78</v>
      </c>
      <c r="H146" s="19" t="s">
        <v>67</v>
      </c>
      <c r="I146" s="19" t="s">
        <v>65</v>
      </c>
      <c r="J146" s="22">
        <v>140539</v>
      </c>
      <c r="K146" s="5">
        <v>36.000007115462608</v>
      </c>
      <c r="L146" s="22">
        <f>+Tabla7[[#This Row],[VALOR UNITARIO]]*Tabla7[[#This Row],[META_SUR]]</f>
        <v>5059404.9999999991</v>
      </c>
      <c r="M146" s="41">
        <v>0</v>
      </c>
      <c r="N146" s="42">
        <v>0</v>
      </c>
      <c r="O146" s="42">
        <v>0</v>
      </c>
      <c r="P146" s="42">
        <v>36</v>
      </c>
      <c r="Q146" s="42"/>
      <c r="R146" s="42"/>
      <c r="S146" s="42">
        <v>0</v>
      </c>
      <c r="T146" s="43">
        <v>0</v>
      </c>
      <c r="U146" s="28">
        <f>+Tabla7[[#This Row],[META_TUNJUELITO]]+Tabla7[[#This Row],[META_USME]]+Tabla7[[#This Row],[META_CIUDAD_BOLIVAR]]+Tabla7[[#This Row],[META_SUMAPAZ]]+Tabla7[[#This Row],[META_]]+Tabla7[[#This Row],[META_2]]+Tabla7[[#This Row],[META_SUBRED]]+Tabla7[[#This Row],[META_DISTRITO]]</f>
        <v>36</v>
      </c>
      <c r="V146" s="29">
        <f>+Tabla7[[#This Row],[META_SUR]]-Tabla7[[#This Row],[META_TOTAL]]</f>
        <v>7.1154626084535266E-6</v>
      </c>
      <c r="W146" s="30">
        <f>+Tabla7[[#This Row],[VALOR UNITARIO]]*Tabla7[[#This Row],[META_TUNJUELITO]]</f>
        <v>0</v>
      </c>
      <c r="X146" s="31">
        <f>+Tabla7[[#This Row],[META_USME]]*Tabla7[[#This Row],[VALOR UNITARIO]]</f>
        <v>0</v>
      </c>
      <c r="Y146" s="31">
        <f>+Tabla7[[#This Row],[META_CIUDAD_BOLIVAR]]*Tabla7[[#This Row],[VALOR UNITARIO]]</f>
        <v>0</v>
      </c>
      <c r="Z146" s="31">
        <f>+Tabla7[[#This Row],[META_SUMAPAZ]]*Tabla7[[#This Row],[VALOR UNITARIO]]</f>
        <v>5059404</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Row],[$_TUNJUELITO]:[$_DISTRITO]])</f>
        <v>5059404</v>
      </c>
      <c r="AF146" s="32">
        <f>+Tabla7[[#This Row],[$_SUR]]-Tabla7[[#This Row],[$_TOTAL]]</f>
        <v>0.99999999906867743</v>
      </c>
    </row>
    <row r="147" spans="1:32" ht="76.5" hidden="1">
      <c r="A147" s="19" t="s">
        <v>73</v>
      </c>
      <c r="B147" s="20" t="s">
        <v>222</v>
      </c>
      <c r="C147" s="20" t="s">
        <v>97</v>
      </c>
      <c r="D147" s="21">
        <v>131</v>
      </c>
      <c r="E147" s="20" t="s">
        <v>228</v>
      </c>
      <c r="F147" s="20" t="s">
        <v>87</v>
      </c>
      <c r="G147" s="19" t="s">
        <v>145</v>
      </c>
      <c r="H147" s="19" t="s">
        <v>50</v>
      </c>
      <c r="I147" s="19" t="s">
        <v>65</v>
      </c>
      <c r="J147" s="22">
        <v>940787</v>
      </c>
      <c r="K147" s="5">
        <v>216.00000106293984</v>
      </c>
      <c r="L147" s="22">
        <f>+Tabla7[[#This Row],[VALOR UNITARIO]]*Tabla7[[#This Row],[META_SUR]]</f>
        <v>203209993</v>
      </c>
      <c r="M147" s="41">
        <f>+Tabla7[[#This Row],[META_SUR]]*20.63/100</f>
        <v>44.560800219284481</v>
      </c>
      <c r="N147" s="42">
        <f>+Tabla7[[#This Row],[META_SUR]]*21.88/100</f>
        <v>47.260800232571235</v>
      </c>
      <c r="O147" s="42">
        <f>+Tabla7[[#This Row],[META_SUR]]*51.25/100</f>
        <v>110.70000054475668</v>
      </c>
      <c r="P147" s="42">
        <f>+Tabla7[[#This Row],[META_SUR]]*6.25/100</f>
        <v>13.50000006643374</v>
      </c>
      <c r="Q147" s="42"/>
      <c r="R147" s="42"/>
      <c r="S147" s="42">
        <v>0</v>
      </c>
      <c r="T147" s="43">
        <v>0</v>
      </c>
      <c r="U147" s="28">
        <f>+Tabla7[[#This Row],[META_TUNJUELITO]]+Tabla7[[#This Row],[META_USME]]+Tabla7[[#This Row],[META_CIUDAD_BOLIVAR]]+Tabla7[[#This Row],[META_SUMAPAZ]]+Tabla7[[#This Row],[META_]]+Tabla7[[#This Row],[META_2]]+Tabla7[[#This Row],[META_SUBRED]]+Tabla7[[#This Row],[META_DISTRITO]]</f>
        <v>216.02160106304612</v>
      </c>
      <c r="V147" s="29">
        <f>+Tabla7[[#This Row],[META_SUR]]-Tabla7[[#This Row],[META_TOTAL]]</f>
        <v>-2.1600000106275274E-2</v>
      </c>
      <c r="W147" s="30">
        <f>+Tabla7[[#This Row],[VALOR UNITARIO]]*Tabla7[[#This Row],[META_TUNJUELITO]]</f>
        <v>41922221.555899985</v>
      </c>
      <c r="X147" s="31">
        <f>+Tabla7[[#This Row],[META_USME]]*Tabla7[[#This Row],[VALOR UNITARIO]]</f>
        <v>44462346.468399994</v>
      </c>
      <c r="Y147" s="31">
        <f>+Tabla7[[#This Row],[META_CIUDAD_BOLIVAR]]*Tabla7[[#This Row],[VALOR UNITARIO]]</f>
        <v>104145121.41249999</v>
      </c>
      <c r="Z147" s="31">
        <f>+Tabla7[[#This Row],[META_SUMAPAZ]]*Tabla7[[#This Row],[VALOR UNITARIO]]</f>
        <v>12700624.5625</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Row],[$_TUNJUELITO]:[$_DISTRITO]])</f>
        <v>203230313.99929997</v>
      </c>
      <c r="AF147" s="32">
        <f>+Tabla7[[#This Row],[$_SUR]]-Tabla7[[#This Row],[$_TOTAL]]</f>
        <v>-20320.999299973249</v>
      </c>
    </row>
    <row r="148" spans="1:32" ht="89.25" hidden="1">
      <c r="A148" s="19" t="s">
        <v>73</v>
      </c>
      <c r="B148" s="20" t="s">
        <v>222</v>
      </c>
      <c r="C148" s="20" t="s">
        <v>97</v>
      </c>
      <c r="D148" s="21">
        <v>132</v>
      </c>
      <c r="E148" s="20" t="s">
        <v>229</v>
      </c>
      <c r="F148" s="20" t="s">
        <v>87</v>
      </c>
      <c r="G148" s="19" t="s">
        <v>230</v>
      </c>
      <c r="H148" s="19" t="s">
        <v>67</v>
      </c>
      <c r="I148" s="19" t="s">
        <v>65</v>
      </c>
      <c r="J148" s="22">
        <v>250875</v>
      </c>
      <c r="K148" s="5">
        <v>504</v>
      </c>
      <c r="L148" s="22">
        <f>+Tabla7[[#This Row],[VALOR UNITARIO]]*Tabla7[[#This Row],[META_SUR]]</f>
        <v>126441000</v>
      </c>
      <c r="M148" s="41">
        <v>0</v>
      </c>
      <c r="N148" s="42">
        <v>0</v>
      </c>
      <c r="O148" s="42">
        <v>0</v>
      </c>
      <c r="P148" s="42">
        <v>504</v>
      </c>
      <c r="Q148" s="42"/>
      <c r="R148" s="42"/>
      <c r="S148" s="42">
        <v>0</v>
      </c>
      <c r="T148" s="43">
        <v>0</v>
      </c>
      <c r="U148" s="28">
        <f>+Tabla7[[#This Row],[META_TUNJUELITO]]+Tabla7[[#This Row],[META_USME]]+Tabla7[[#This Row],[META_CIUDAD_BOLIVAR]]+Tabla7[[#This Row],[META_SUMAPAZ]]+Tabla7[[#This Row],[META_]]+Tabla7[[#This Row],[META_2]]+Tabla7[[#This Row],[META_SUBRED]]+Tabla7[[#This Row],[META_DISTRITO]]</f>
        <v>504</v>
      </c>
      <c r="V148" s="29">
        <f>+Tabla7[[#This Row],[META_SUR]]-Tabla7[[#This Row],[META_TOTAL]]</f>
        <v>0</v>
      </c>
      <c r="W148" s="30">
        <f>+Tabla7[[#This Row],[VALOR UNITARIO]]*Tabla7[[#This Row],[META_TUNJUELITO]]</f>
        <v>0</v>
      </c>
      <c r="X148" s="31">
        <f>+Tabla7[[#This Row],[META_USME]]*Tabla7[[#This Row],[VALOR UNITARIO]]</f>
        <v>0</v>
      </c>
      <c r="Y148" s="31">
        <f>+Tabla7[[#This Row],[META_CIUDAD_BOLIVAR]]*Tabla7[[#This Row],[VALOR UNITARIO]]</f>
        <v>0</v>
      </c>
      <c r="Z148" s="31">
        <f>+Tabla7[[#This Row],[META_SUMAPAZ]]*Tabla7[[#This Row],[VALOR UNITARIO]]</f>
        <v>126441000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Row],[$_TUNJUELITO]:[$_DISTRITO]])</f>
        <v>126441000</v>
      </c>
      <c r="AF148" s="32">
        <f>+Tabla7[[#This Row],[$_SUR]]-Tabla7[[#This Row],[$_TOTAL]]</f>
        <v>0</v>
      </c>
    </row>
    <row r="149" spans="1:32" ht="89.25" hidden="1">
      <c r="A149" s="19" t="s">
        <v>73</v>
      </c>
      <c r="B149" s="20" t="s">
        <v>222</v>
      </c>
      <c r="C149" s="20" t="s">
        <v>97</v>
      </c>
      <c r="D149" s="21">
        <v>133</v>
      </c>
      <c r="E149" s="20" t="s">
        <v>231</v>
      </c>
      <c r="F149" s="20" t="s">
        <v>87</v>
      </c>
      <c r="G149" s="19" t="s">
        <v>230</v>
      </c>
      <c r="H149" s="19" t="s">
        <v>46</v>
      </c>
      <c r="I149" s="19" t="s">
        <v>65</v>
      </c>
      <c r="J149" s="22">
        <v>183687</v>
      </c>
      <c r="K149" s="5">
        <v>468</v>
      </c>
      <c r="L149" s="22">
        <f>+Tabla7[[#This Row],[VALOR UNITARIO]]*Tabla7[[#This Row],[META_SUR]]</f>
        <v>85965516</v>
      </c>
      <c r="M149" s="41">
        <f>+Tabla7[[#This Row],[META_SUR]]*20.63/100</f>
        <v>96.548400000000001</v>
      </c>
      <c r="N149" s="42">
        <f>+Tabla7[[#This Row],[META_SUR]]*21.88/100</f>
        <v>102.3984</v>
      </c>
      <c r="O149" s="42">
        <f>+Tabla7[[#This Row],[META_SUR]]*51.25/100</f>
        <v>239.85</v>
      </c>
      <c r="P149" s="42">
        <f>+Tabla7[[#This Row],[META_SUR]]*6.25/100</f>
        <v>29.25</v>
      </c>
      <c r="Q149" s="42"/>
      <c r="R149" s="42"/>
      <c r="S149" s="42">
        <v>0</v>
      </c>
      <c r="T149" s="43">
        <v>0</v>
      </c>
      <c r="U149" s="28">
        <f>+Tabla7[[#This Row],[META_TUNJUELITO]]+Tabla7[[#This Row],[META_USME]]+Tabla7[[#This Row],[META_CIUDAD_BOLIVAR]]+Tabla7[[#This Row],[META_SUMAPAZ]]+Tabla7[[#This Row],[META_]]+Tabla7[[#This Row],[META_2]]+Tabla7[[#This Row],[META_SUBRED]]+Tabla7[[#This Row],[META_DISTRITO]]</f>
        <v>468.04679999999996</v>
      </c>
      <c r="V149" s="29">
        <f>+Tabla7[[#This Row],[META_SUR]]-Tabla7[[#This Row],[META_TOTAL]]</f>
        <v>-4.6799999999961983E-2</v>
      </c>
      <c r="W149" s="30">
        <f>+Tabla7[[#This Row],[VALOR UNITARIO]]*Tabla7[[#This Row],[META_TUNJUELITO]]</f>
        <v>17734685.950800002</v>
      </c>
      <c r="X149" s="31">
        <f>+Tabla7[[#This Row],[META_USME]]*Tabla7[[#This Row],[VALOR UNITARIO]]</f>
        <v>18809254.900800001</v>
      </c>
      <c r="Y149" s="31">
        <f>+Tabla7[[#This Row],[META_CIUDAD_BOLIVAR]]*Tabla7[[#This Row],[VALOR UNITARIO]]</f>
        <v>44057326.949999996</v>
      </c>
      <c r="Z149" s="31">
        <f>+Tabla7[[#This Row],[META_SUMAPAZ]]*Tabla7[[#This Row],[VALOR UNITARIO]]</f>
        <v>5372844.75</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Row],[$_TUNJUELITO]:[$_DISTRITO]])</f>
        <v>85974112.551600009</v>
      </c>
      <c r="AF149" s="32">
        <f>+Tabla7[[#This Row],[$_SUR]]-Tabla7[[#This Row],[$_TOTAL]]</f>
        <v>-8596.551600009203</v>
      </c>
    </row>
    <row r="150" spans="1:32" ht="51" hidden="1">
      <c r="A150" s="19" t="s">
        <v>73</v>
      </c>
      <c r="B150" s="20" t="s">
        <v>222</v>
      </c>
      <c r="C150" s="20" t="s">
        <v>97</v>
      </c>
      <c r="D150" s="21">
        <v>134</v>
      </c>
      <c r="E150" s="20" t="s">
        <v>232</v>
      </c>
      <c r="F150" s="20" t="s">
        <v>87</v>
      </c>
      <c r="G150" s="19" t="s">
        <v>142</v>
      </c>
      <c r="H150" s="19" t="s">
        <v>67</v>
      </c>
      <c r="I150" s="19" t="s">
        <v>65</v>
      </c>
      <c r="J150" s="22">
        <v>110336</v>
      </c>
      <c r="K150" s="5">
        <v>648</v>
      </c>
      <c r="L150" s="22">
        <f>+Tabla7[[#This Row],[VALOR UNITARIO]]*Tabla7[[#This Row],[META_SUR]]</f>
        <v>71497728</v>
      </c>
      <c r="M150" s="41">
        <v>0</v>
      </c>
      <c r="N150" s="42">
        <v>0</v>
      </c>
      <c r="O150" s="42">
        <v>0</v>
      </c>
      <c r="P150" s="42">
        <v>648</v>
      </c>
      <c r="Q150" s="42"/>
      <c r="R150" s="42"/>
      <c r="S150" s="42">
        <v>0</v>
      </c>
      <c r="T150" s="43">
        <v>0</v>
      </c>
      <c r="U150" s="28">
        <f>+Tabla7[[#This Row],[META_TUNJUELITO]]+Tabla7[[#This Row],[META_USME]]+Tabla7[[#This Row],[META_CIUDAD_BOLIVAR]]+Tabla7[[#This Row],[META_SUMAPAZ]]+Tabla7[[#This Row],[META_]]+Tabla7[[#This Row],[META_2]]+Tabla7[[#This Row],[META_SUBRED]]+Tabla7[[#This Row],[META_DISTRITO]]</f>
        <v>648</v>
      </c>
      <c r="V150" s="29">
        <f>+Tabla7[[#This Row],[META_SUR]]-Tabla7[[#This Row],[META_TOTAL]]</f>
        <v>0</v>
      </c>
      <c r="W150" s="30">
        <f>+Tabla7[[#This Row],[VALOR UNITARIO]]*Tabla7[[#This Row],[META_TUNJUELITO]]</f>
        <v>0</v>
      </c>
      <c r="X150" s="31">
        <f>+Tabla7[[#This Row],[META_USME]]*Tabla7[[#This Row],[VALOR UNITARIO]]</f>
        <v>0</v>
      </c>
      <c r="Y150" s="31">
        <f>+Tabla7[[#This Row],[META_CIUDAD_BOLIVAR]]*Tabla7[[#This Row],[VALOR UNITARIO]]</f>
        <v>0</v>
      </c>
      <c r="Z150" s="31">
        <f>+Tabla7[[#This Row],[META_SUMAPAZ]]*Tabla7[[#This Row],[VALOR UNITARIO]]</f>
        <v>71497728</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Row],[$_TUNJUELITO]:[$_DISTRITO]])</f>
        <v>71497728</v>
      </c>
      <c r="AF150" s="32">
        <f>+Tabla7[[#This Row],[$_SUR]]-Tabla7[[#This Row],[$_TOTAL]]</f>
        <v>0</v>
      </c>
    </row>
    <row r="151" spans="1:32" ht="51" hidden="1">
      <c r="A151" s="19" t="s">
        <v>73</v>
      </c>
      <c r="B151" s="20" t="s">
        <v>222</v>
      </c>
      <c r="C151" s="20" t="s">
        <v>97</v>
      </c>
      <c r="D151" s="21">
        <v>135</v>
      </c>
      <c r="E151" s="20" t="s">
        <v>233</v>
      </c>
      <c r="F151" s="20" t="s">
        <v>87</v>
      </c>
      <c r="G151" s="19" t="s">
        <v>142</v>
      </c>
      <c r="H151" s="19" t="s">
        <v>50</v>
      </c>
      <c r="I151" s="19" t="s">
        <v>65</v>
      </c>
      <c r="J151" s="22">
        <v>137922</v>
      </c>
      <c r="K151" s="5">
        <v>504</v>
      </c>
      <c r="L151" s="22">
        <f>+Tabla7[[#This Row],[VALOR UNITARIO]]*Tabla7[[#This Row],[META_SUR]]</f>
        <v>69512688</v>
      </c>
      <c r="M151" s="41">
        <f>+Tabla7[[#This Row],[META_SUR]]*20.63/100</f>
        <v>103.97519999999999</v>
      </c>
      <c r="N151" s="42">
        <f>+Tabla7[[#This Row],[META_SUR]]*21.88/100</f>
        <v>110.27519999999998</v>
      </c>
      <c r="O151" s="42">
        <f>+Tabla7[[#This Row],[META_SUR]]*51.25/100</f>
        <v>258.3</v>
      </c>
      <c r="P151" s="42">
        <f>+Tabla7[[#This Row],[META_SUR]]*6.25/100</f>
        <v>31.5</v>
      </c>
      <c r="Q151" s="42"/>
      <c r="R151" s="42"/>
      <c r="S151" s="42">
        <v>0</v>
      </c>
      <c r="T151" s="43">
        <v>0</v>
      </c>
      <c r="U151" s="28">
        <f>+Tabla7[[#This Row],[META_TUNJUELITO]]+Tabla7[[#This Row],[META_USME]]+Tabla7[[#This Row],[META_CIUDAD_BOLIVAR]]+Tabla7[[#This Row],[META_SUMAPAZ]]+Tabla7[[#This Row],[META_]]+Tabla7[[#This Row],[META_2]]+Tabla7[[#This Row],[META_SUBRED]]+Tabla7[[#This Row],[META_DISTRITO]]</f>
        <v>504.05039999999997</v>
      </c>
      <c r="V151" s="29">
        <f>+Tabla7[[#This Row],[META_SUR]]-Tabla7[[#This Row],[META_TOTAL]]</f>
        <v>-5.0399999999967804E-2</v>
      </c>
      <c r="W151" s="30">
        <f>+Tabla7[[#This Row],[VALOR UNITARIO]]*Tabla7[[#This Row],[META_TUNJUELITO]]</f>
        <v>14340467.534399997</v>
      </c>
      <c r="X151" s="31">
        <f>+Tabla7[[#This Row],[META_USME]]*Tabla7[[#This Row],[VALOR UNITARIO]]</f>
        <v>15209376.134399997</v>
      </c>
      <c r="Y151" s="31">
        <f>+Tabla7[[#This Row],[META_CIUDAD_BOLIVAR]]*Tabla7[[#This Row],[VALOR UNITARIO]]</f>
        <v>35625252.600000001</v>
      </c>
      <c r="Z151" s="31">
        <f>+Tabla7[[#This Row],[META_SUMAPAZ]]*Tabla7[[#This Row],[VALOR UNITARIO]]</f>
        <v>4344543</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Row],[$_TUNJUELITO]:[$_DISTRITO]])</f>
        <v>69519639.26879999</v>
      </c>
      <c r="AF151" s="32">
        <f>+Tabla7[[#This Row],[$_SUR]]-Tabla7[[#This Row],[$_TOTAL]]</f>
        <v>-6951.2687999904156</v>
      </c>
    </row>
    <row r="152" spans="1:32" ht="51" hidden="1">
      <c r="A152" s="19" t="s">
        <v>73</v>
      </c>
      <c r="B152" s="20" t="s">
        <v>234</v>
      </c>
      <c r="C152" s="20" t="s">
        <v>235</v>
      </c>
      <c r="D152" s="21">
        <v>86</v>
      </c>
      <c r="E152" s="20" t="s">
        <v>236</v>
      </c>
      <c r="F152" s="20" t="s">
        <v>237</v>
      </c>
      <c r="G152" s="19" t="s">
        <v>220</v>
      </c>
      <c r="H152" s="19" t="s">
        <v>46</v>
      </c>
      <c r="I152" s="19" t="s">
        <v>65</v>
      </c>
      <c r="J152" s="22">
        <v>73474880</v>
      </c>
      <c r="K152" s="5">
        <v>0</v>
      </c>
      <c r="L152" s="22">
        <f>+Tabla7[[#This Row],[VALOR UNITARIO]]*Tabla7[[#This Row],[META_SUR]]</f>
        <v>0</v>
      </c>
      <c r="M152" s="41">
        <f>+Tabla7[[#This Row],[META_SUR]]*20.63/100</f>
        <v>0</v>
      </c>
      <c r="N152" s="42">
        <f>+Tabla7[[#This Row],[META_SUR]]*21.88/100</f>
        <v>0</v>
      </c>
      <c r="O152" s="42">
        <f>+Tabla7[[#This Row],[META_SUR]]*51.25/100</f>
        <v>0</v>
      </c>
      <c r="P152" s="42">
        <f>+Tabla7[[#This Row],[META_SUR]]*6.25/100</f>
        <v>0</v>
      </c>
      <c r="Q152" s="42"/>
      <c r="R152" s="42"/>
      <c r="S152" s="42"/>
      <c r="T152" s="43"/>
      <c r="U152" s="28">
        <f>+Tabla7[[#This Row],[META_TUNJUELITO]]+Tabla7[[#This Row],[META_USME]]+Tabla7[[#This Row],[META_CIUDAD_BOLIVAR]]+Tabla7[[#This Row],[META_SUMAPAZ]]+Tabla7[[#This Row],[META_]]+Tabla7[[#This Row],[META_2]]+Tabla7[[#This Row],[META_SUBRED]]+Tabla7[[#This Row],[META_DISTRITO]]</f>
        <v>0</v>
      </c>
      <c r="V152" s="29">
        <f>+Tabla7[[#This Row],[META_SUR]]-Tabla7[[#This Row],[META_TOTAL]]</f>
        <v>0</v>
      </c>
      <c r="W152" s="30">
        <f>+Tabla7[[#This Row],[VALOR UNITARIO]]*Tabla7[[#This Row],[META_TUNJUELITO]]</f>
        <v>0</v>
      </c>
      <c r="X152" s="31">
        <f>+Tabla7[[#This Row],[META_USME]]*Tabla7[[#This Row],[VALOR UNITARIO]]</f>
        <v>0</v>
      </c>
      <c r="Y152" s="31">
        <f>+Tabla7[[#This Row],[META_CIUDAD_BOLIVAR]]*Tabla7[[#This Row],[VALOR UNITARIO]]</f>
        <v>0</v>
      </c>
      <c r="Z152" s="31">
        <f>+Tabla7[[#This Row],[META_SUMAPAZ]]*Tabla7[[#This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Row],[$_TUNJUELITO]:[$_DISTRITO]])</f>
        <v>0</v>
      </c>
      <c r="AF152" s="32">
        <f>+Tabla7[[#This Row],[$_SUR]]-Tabla7[[#This Row],[$_TOTAL]]</f>
        <v>0</v>
      </c>
    </row>
    <row r="153" spans="1:32" ht="51" hidden="1">
      <c r="A153" s="19" t="s">
        <v>54</v>
      </c>
      <c r="B153" s="20" t="s">
        <v>234</v>
      </c>
      <c r="C153" s="20" t="s">
        <v>238</v>
      </c>
      <c r="D153" s="21">
        <v>136</v>
      </c>
      <c r="E153" s="20" t="s">
        <v>239</v>
      </c>
      <c r="F153" s="20" t="s">
        <v>237</v>
      </c>
      <c r="G153" s="19" t="s">
        <v>45</v>
      </c>
      <c r="H153" s="19" t="s">
        <v>46</v>
      </c>
      <c r="I153" s="19" t="s">
        <v>65</v>
      </c>
      <c r="J153" s="22">
        <v>5621568</v>
      </c>
      <c r="K153" s="5">
        <v>24</v>
      </c>
      <c r="L153" s="22">
        <f>+Tabla7[[#This Row],[VALOR UNITARIO]]*Tabla7[[#This Row],[META_SUR]]</f>
        <v>134917632</v>
      </c>
      <c r="M153" s="41">
        <v>0</v>
      </c>
      <c r="N153" s="42">
        <v>0</v>
      </c>
      <c r="O153" s="42">
        <v>0</v>
      </c>
      <c r="P153" s="42">
        <v>0</v>
      </c>
      <c r="Q153" s="42"/>
      <c r="R153" s="42"/>
      <c r="S153" s="42">
        <v>24</v>
      </c>
      <c r="T153" s="43">
        <v>0</v>
      </c>
      <c r="U153" s="28">
        <f>+Tabla7[[#This Row],[META_TUNJUELITO]]+Tabla7[[#This Row],[META_USME]]+Tabla7[[#This Row],[META_CIUDAD_BOLIVAR]]+Tabla7[[#This Row],[META_SUMAPAZ]]+Tabla7[[#This Row],[META_]]+Tabla7[[#This Row],[META_2]]+Tabla7[[#This Row],[META_SUBRED]]+Tabla7[[#This Row],[META_DISTRITO]]</f>
        <v>24</v>
      </c>
      <c r="V153" s="29">
        <f>+Tabla7[[#This Row],[META_SUR]]-Tabla7[[#This Row],[META_TOTAL]]</f>
        <v>0</v>
      </c>
      <c r="W153" s="30">
        <f>+Tabla7[[#This Row],[VALOR UNITARIO]]*Tabla7[[#This Row],[META_TUNJUELITO]]</f>
        <v>0</v>
      </c>
      <c r="X153" s="31">
        <f>+Tabla7[[#This Row],[META_USME]]*Tabla7[[#This Row],[VALOR UNITARIO]]</f>
        <v>0</v>
      </c>
      <c r="Y153" s="31">
        <f>+Tabla7[[#This Row],[META_CIUDAD_BOLIVAR]]*Tabla7[[#This Row],[VALOR UNITARIO]]</f>
        <v>0</v>
      </c>
      <c r="Z153" s="31">
        <f>+Tabla7[[#This Row],[META_SUMAPAZ]]*Tabla7[[#This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Row],[$_TUNJUELITO]:[$_DISTRITO]])</f>
        <v>134917632</v>
      </c>
      <c r="AF153" s="32">
        <f>+Tabla7[[#This Row],[$_SUR]]-Tabla7[[#This Row],[$_TOTAL]]</f>
        <v>0</v>
      </c>
    </row>
    <row r="154" spans="1:32" ht="38.25" hidden="1">
      <c r="A154" s="19" t="s">
        <v>54</v>
      </c>
      <c r="B154" s="20" t="s">
        <v>234</v>
      </c>
      <c r="C154" s="20" t="s">
        <v>238</v>
      </c>
      <c r="D154" s="21">
        <v>137</v>
      </c>
      <c r="E154" s="20" t="s">
        <v>240</v>
      </c>
      <c r="F154" s="20" t="s">
        <v>237</v>
      </c>
      <c r="G154" s="19" t="s">
        <v>45</v>
      </c>
      <c r="H154" s="19" t="s">
        <v>46</v>
      </c>
      <c r="I154" s="19" t="s">
        <v>65</v>
      </c>
      <c r="J154" s="22">
        <v>3994272</v>
      </c>
      <c r="K154" s="5">
        <v>12</v>
      </c>
      <c r="L154" s="22">
        <f>+Tabla7[[#This Row],[VALOR UNITARIO]]*Tabla7[[#This Row],[META_SUR]]</f>
        <v>47931264</v>
      </c>
      <c r="M154" s="41">
        <v>0</v>
      </c>
      <c r="N154" s="42">
        <v>0</v>
      </c>
      <c r="O154" s="42">
        <v>0</v>
      </c>
      <c r="P154" s="42">
        <v>0</v>
      </c>
      <c r="Q154" s="42"/>
      <c r="R154" s="42"/>
      <c r="S154" s="42">
        <v>12</v>
      </c>
      <c r="T154" s="43">
        <v>0</v>
      </c>
      <c r="U154" s="28">
        <f>+Tabla7[[#This Row],[META_TUNJUELITO]]+Tabla7[[#This Row],[META_USME]]+Tabla7[[#This Row],[META_CIUDAD_BOLIVAR]]+Tabla7[[#This Row],[META_SUMAPAZ]]+Tabla7[[#This Row],[META_]]+Tabla7[[#This Row],[META_2]]+Tabla7[[#This Row],[META_SUBRED]]+Tabla7[[#This Row],[META_DISTRITO]]</f>
        <v>12</v>
      </c>
      <c r="V154" s="29">
        <f>+Tabla7[[#This Row],[META_SUR]]-Tabla7[[#This Row],[META_TOTAL]]</f>
        <v>0</v>
      </c>
      <c r="W154" s="30">
        <f>+Tabla7[[#This Row],[VALOR UNITARIO]]*Tabla7[[#This Row],[META_TUNJUELITO]]</f>
        <v>0</v>
      </c>
      <c r="X154" s="31">
        <f>+Tabla7[[#This Row],[META_USME]]*Tabla7[[#This Row],[VALOR UNITARIO]]</f>
        <v>0</v>
      </c>
      <c r="Y154" s="31">
        <f>+Tabla7[[#This Row],[META_CIUDAD_BOLIVAR]]*Tabla7[[#This Row],[VALOR UNITARIO]]</f>
        <v>0</v>
      </c>
      <c r="Z154" s="31">
        <f>+Tabla7[[#This Row],[META_SUMAPAZ]]*Tabla7[[#This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Row],[$_TUNJUELITO]:[$_DISTRITO]])</f>
        <v>47931264</v>
      </c>
      <c r="AF154" s="32">
        <f>+Tabla7[[#This Row],[$_SUR]]-Tabla7[[#This Row],[$_TOTAL]]</f>
        <v>0</v>
      </c>
    </row>
    <row r="155" spans="1:32" ht="51" hidden="1">
      <c r="A155" s="19" t="s">
        <v>54</v>
      </c>
      <c r="B155" s="20" t="s">
        <v>234</v>
      </c>
      <c r="C155" s="20" t="s">
        <v>238</v>
      </c>
      <c r="D155" s="21">
        <v>138</v>
      </c>
      <c r="E155" s="20" t="s">
        <v>241</v>
      </c>
      <c r="F155" s="20" t="s">
        <v>237</v>
      </c>
      <c r="G155" s="19" t="s">
        <v>45</v>
      </c>
      <c r="H155" s="19" t="s">
        <v>46</v>
      </c>
      <c r="I155" s="19" t="s">
        <v>65</v>
      </c>
      <c r="J155" s="22">
        <v>12969056</v>
      </c>
      <c r="K155" s="5">
        <v>12</v>
      </c>
      <c r="L155" s="22">
        <f>+Tabla7[[#This Row],[VALOR UNITARIO]]*Tabla7[[#This Row],[META_SUR]]</f>
        <v>155628672</v>
      </c>
      <c r="M155" s="41">
        <v>0</v>
      </c>
      <c r="N155" s="42">
        <v>0</v>
      </c>
      <c r="O155" s="42">
        <v>0</v>
      </c>
      <c r="P155" s="42">
        <v>0</v>
      </c>
      <c r="Q155" s="42"/>
      <c r="R155" s="42"/>
      <c r="S155" s="42">
        <v>12</v>
      </c>
      <c r="T155" s="43">
        <v>0</v>
      </c>
      <c r="U155" s="28">
        <f>+Tabla7[[#This Row],[META_TUNJUELITO]]+Tabla7[[#This Row],[META_USME]]+Tabla7[[#This Row],[META_CIUDAD_BOLIVAR]]+Tabla7[[#This Row],[META_SUMAPAZ]]+Tabla7[[#This Row],[META_]]+Tabla7[[#This Row],[META_2]]+Tabla7[[#This Row],[META_SUBRED]]+Tabla7[[#This Row],[META_DISTRITO]]</f>
        <v>12</v>
      </c>
      <c r="V155" s="29">
        <f>+Tabla7[[#This Row],[META_SUR]]-Tabla7[[#This Row],[META_TOTAL]]</f>
        <v>0</v>
      </c>
      <c r="W155" s="30">
        <f>+Tabla7[[#This Row],[VALOR UNITARIO]]*Tabla7[[#This Row],[META_TUNJUELITO]]</f>
        <v>0</v>
      </c>
      <c r="X155" s="31">
        <f>+Tabla7[[#This Row],[META_USME]]*Tabla7[[#This Row],[VALOR UNITARIO]]</f>
        <v>0</v>
      </c>
      <c r="Y155" s="31">
        <f>+Tabla7[[#This Row],[META_CIUDAD_BOLIVAR]]*Tabla7[[#This Row],[VALOR UNITARIO]]</f>
        <v>0</v>
      </c>
      <c r="Z155" s="31">
        <f>+Tabla7[[#This Row],[META_SUMAPAZ]]*Tabla7[[#This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Row],[$_TUNJUELITO]:[$_DISTRITO]])</f>
        <v>155628672</v>
      </c>
      <c r="AF155" s="32">
        <f>+Tabla7[[#This Row],[$_SUR]]-Tabla7[[#This Row],[$_TOTAL]]</f>
        <v>0</v>
      </c>
    </row>
    <row r="156" spans="1:32" ht="38.25" hidden="1">
      <c r="A156" s="19" t="s">
        <v>54</v>
      </c>
      <c r="B156" s="20" t="s">
        <v>234</v>
      </c>
      <c r="C156" s="20" t="s">
        <v>238</v>
      </c>
      <c r="D156" s="21">
        <v>139</v>
      </c>
      <c r="E156" s="20" t="s">
        <v>242</v>
      </c>
      <c r="F156" s="20" t="s">
        <v>237</v>
      </c>
      <c r="G156" s="19" t="s">
        <v>45</v>
      </c>
      <c r="H156" s="19" t="s">
        <v>46</v>
      </c>
      <c r="I156" s="19" t="s">
        <v>65</v>
      </c>
      <c r="J156" s="22">
        <v>3994272</v>
      </c>
      <c r="K156" s="5">
        <v>24</v>
      </c>
      <c r="L156" s="22">
        <f>+Tabla7[[#This Row],[VALOR UNITARIO]]*Tabla7[[#This Row],[META_SUR]]</f>
        <v>95862528</v>
      </c>
      <c r="M156" s="41">
        <v>0</v>
      </c>
      <c r="N156" s="42">
        <v>0</v>
      </c>
      <c r="O156" s="42">
        <v>0</v>
      </c>
      <c r="P156" s="42">
        <v>0</v>
      </c>
      <c r="Q156" s="42"/>
      <c r="R156" s="42"/>
      <c r="S156" s="42">
        <v>24</v>
      </c>
      <c r="T156" s="43">
        <v>0</v>
      </c>
      <c r="U156" s="28">
        <f>+Tabla7[[#This Row],[META_TUNJUELITO]]+Tabla7[[#This Row],[META_USME]]+Tabla7[[#This Row],[META_CIUDAD_BOLIVAR]]+Tabla7[[#This Row],[META_SUMAPAZ]]+Tabla7[[#This Row],[META_]]+Tabla7[[#This Row],[META_2]]+Tabla7[[#This Row],[META_SUBRED]]+Tabla7[[#This Row],[META_DISTRITO]]</f>
        <v>24</v>
      </c>
      <c r="V156" s="29">
        <f>+Tabla7[[#This Row],[META_SUR]]-Tabla7[[#This Row],[META_TOTAL]]</f>
        <v>0</v>
      </c>
      <c r="W156" s="30">
        <f>+Tabla7[[#This Row],[VALOR UNITARIO]]*Tabla7[[#This Row],[META_TUNJUELITO]]</f>
        <v>0</v>
      </c>
      <c r="X156" s="31">
        <f>+Tabla7[[#This Row],[META_USME]]*Tabla7[[#This Row],[VALOR UNITARIO]]</f>
        <v>0</v>
      </c>
      <c r="Y156" s="31">
        <f>+Tabla7[[#This Row],[META_CIUDAD_BOLIVAR]]*Tabla7[[#This Row],[VALOR UNITARIO]]</f>
        <v>0</v>
      </c>
      <c r="Z156" s="31">
        <f>+Tabla7[[#This Row],[META_SUMAPAZ]]*Tabla7[[#This Row],[VALOR UNITARIO]]</f>
        <v>0</v>
      </c>
      <c r="AA156" s="31">
        <f>+Tabla7[[#This Row],[META_]]*Tabla7[[#This Row],[VALOR UNITARIO]]</f>
        <v>0</v>
      </c>
      <c r="AB156" s="31">
        <f>+Tabla7[[#This Row],[META_2]]*Tabla7[[#This Row],[VALOR UNITARIO]]</f>
        <v>0</v>
      </c>
      <c r="AC156" s="31">
        <f>+Tabla7[[#This Row],[META_SUBRED]]*Tabla7[[#This Row],[VALOR UNITARIO]]</f>
        <v>95862528</v>
      </c>
      <c r="AD156" s="32">
        <f>+Tabla7[[#This Row],[META_DISTRITO]]*Tabla7[[#This Row],[VALOR UNITARIO]]</f>
        <v>0</v>
      </c>
      <c r="AE156" s="30">
        <f>SUM(Tabla7[[#This Row],[$_TUNJUELITO]:[$_DISTRITO]])</f>
        <v>95862528</v>
      </c>
      <c r="AF156" s="32">
        <f>+Tabla7[[#This Row],[$_SUR]]-Tabla7[[#This Row],[$_TOTAL]]</f>
        <v>0</v>
      </c>
    </row>
    <row r="157" spans="1:32" ht="51" hidden="1">
      <c r="A157" s="19" t="s">
        <v>54</v>
      </c>
      <c r="B157" s="20" t="s">
        <v>234</v>
      </c>
      <c r="C157" s="20" t="s">
        <v>238</v>
      </c>
      <c r="D157" s="21">
        <v>140</v>
      </c>
      <c r="E157" s="20" t="s">
        <v>243</v>
      </c>
      <c r="F157" s="20" t="s">
        <v>237</v>
      </c>
      <c r="G157" s="19" t="s">
        <v>45</v>
      </c>
      <c r="H157" s="19" t="s">
        <v>46</v>
      </c>
      <c r="I157" s="19" t="s">
        <v>65</v>
      </c>
      <c r="J157" s="22">
        <v>5621568</v>
      </c>
      <c r="K157" s="5">
        <v>12</v>
      </c>
      <c r="L157" s="22">
        <f>+Tabla7[[#This Row],[VALOR UNITARIO]]*Tabla7[[#This Row],[META_SUR]]</f>
        <v>67458816</v>
      </c>
      <c r="M157" s="41">
        <v>0</v>
      </c>
      <c r="N157" s="42">
        <v>0</v>
      </c>
      <c r="O157" s="42">
        <v>0</v>
      </c>
      <c r="P157" s="42">
        <v>0</v>
      </c>
      <c r="Q157" s="42"/>
      <c r="R157" s="42"/>
      <c r="S157" s="42">
        <v>12</v>
      </c>
      <c r="T157" s="43">
        <v>0</v>
      </c>
      <c r="U157" s="28">
        <f>+Tabla7[[#This Row],[META_TUNJUELITO]]+Tabla7[[#This Row],[META_USME]]+Tabla7[[#This Row],[META_CIUDAD_BOLIVAR]]+Tabla7[[#This Row],[META_SUMAPAZ]]+Tabla7[[#This Row],[META_]]+Tabla7[[#This Row],[META_2]]+Tabla7[[#This Row],[META_SUBRED]]+Tabla7[[#This Row],[META_DISTRITO]]</f>
        <v>12</v>
      </c>
      <c r="V157" s="29">
        <f>+Tabla7[[#This Row],[META_SUR]]-Tabla7[[#This Row],[META_TOTAL]]</f>
        <v>0</v>
      </c>
      <c r="W157" s="30">
        <f>+Tabla7[[#This Row],[VALOR UNITARIO]]*Tabla7[[#This Row],[META_TUNJUELITO]]</f>
        <v>0</v>
      </c>
      <c r="X157" s="31">
        <f>+Tabla7[[#This Row],[META_USME]]*Tabla7[[#This Row],[VALOR UNITARIO]]</f>
        <v>0</v>
      </c>
      <c r="Y157" s="31">
        <f>+Tabla7[[#This Row],[META_CIUDAD_BOLIVAR]]*Tabla7[[#This Row],[VALOR UNITARIO]]</f>
        <v>0</v>
      </c>
      <c r="Z157" s="31">
        <f>+Tabla7[[#This Row],[META_SUMAPAZ]]*Tabla7[[#This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Row],[$_TUNJUELITO]:[$_DISTRITO]])</f>
        <v>67458816</v>
      </c>
      <c r="AF157" s="32">
        <f>+Tabla7[[#This Row],[$_SUR]]-Tabla7[[#This Row],[$_TOTAL]]</f>
        <v>0</v>
      </c>
    </row>
    <row r="158" spans="1:32" ht="38.25" hidden="1">
      <c r="A158" s="19" t="s">
        <v>54</v>
      </c>
      <c r="B158" s="20" t="s">
        <v>234</v>
      </c>
      <c r="C158" s="20" t="s">
        <v>238</v>
      </c>
      <c r="D158" s="21">
        <v>141</v>
      </c>
      <c r="E158" s="20" t="s">
        <v>244</v>
      </c>
      <c r="F158" s="20" t="s">
        <v>237</v>
      </c>
      <c r="G158" s="19" t="s">
        <v>45</v>
      </c>
      <c r="H158" s="19" t="s">
        <v>46</v>
      </c>
      <c r="I158" s="19" t="s">
        <v>65</v>
      </c>
      <c r="J158" s="22">
        <v>3994272</v>
      </c>
      <c r="K158" s="5">
        <v>12</v>
      </c>
      <c r="L158" s="22">
        <f>+Tabla7[[#This Row],[VALOR UNITARIO]]*Tabla7[[#This Row],[META_SUR]]</f>
        <v>47931264</v>
      </c>
      <c r="M158" s="41">
        <v>0</v>
      </c>
      <c r="N158" s="42">
        <v>0</v>
      </c>
      <c r="O158" s="42">
        <v>0</v>
      </c>
      <c r="P158" s="42">
        <v>0</v>
      </c>
      <c r="Q158" s="42"/>
      <c r="R158" s="42"/>
      <c r="S158" s="42">
        <v>12</v>
      </c>
      <c r="T158" s="43">
        <v>0</v>
      </c>
      <c r="U158" s="28">
        <f>+Tabla7[[#This Row],[META_TUNJUELITO]]+Tabla7[[#This Row],[META_USME]]+Tabla7[[#This Row],[META_CIUDAD_BOLIVAR]]+Tabla7[[#This Row],[META_SUMAPAZ]]+Tabla7[[#This Row],[META_]]+Tabla7[[#This Row],[META_2]]+Tabla7[[#This Row],[META_SUBRED]]+Tabla7[[#This Row],[META_DISTRITO]]</f>
        <v>12</v>
      </c>
      <c r="V158" s="29">
        <f>+Tabla7[[#This Row],[META_SUR]]-Tabla7[[#This Row],[META_TOTAL]]</f>
        <v>0</v>
      </c>
      <c r="W158" s="30">
        <f>+Tabla7[[#This Row],[VALOR UNITARIO]]*Tabla7[[#This Row],[META_TUNJUELITO]]</f>
        <v>0</v>
      </c>
      <c r="X158" s="31">
        <f>+Tabla7[[#This Row],[META_USME]]*Tabla7[[#This Row],[VALOR UNITARIO]]</f>
        <v>0</v>
      </c>
      <c r="Y158" s="31">
        <f>+Tabla7[[#This Row],[META_CIUDAD_BOLIVAR]]*Tabla7[[#This Row],[VALOR UNITARIO]]</f>
        <v>0</v>
      </c>
      <c r="Z158" s="31">
        <f>+Tabla7[[#This Row],[META_SUMAPAZ]]*Tabla7[[#This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Row],[$_TUNJUELITO]:[$_DISTRITO]])</f>
        <v>47931264</v>
      </c>
      <c r="AF158" s="32">
        <f>+Tabla7[[#This Row],[$_SUR]]-Tabla7[[#This Row],[$_TOTAL]]</f>
        <v>0</v>
      </c>
    </row>
    <row r="159" spans="1:32" ht="38.25" hidden="1">
      <c r="A159" s="19" t="s">
        <v>54</v>
      </c>
      <c r="B159" s="20" t="s">
        <v>234</v>
      </c>
      <c r="C159" s="20" t="s">
        <v>238</v>
      </c>
      <c r="D159" s="21">
        <v>142</v>
      </c>
      <c r="E159" s="20" t="s">
        <v>245</v>
      </c>
      <c r="F159" s="20" t="s">
        <v>237</v>
      </c>
      <c r="G159" s="19" t="s">
        <v>45</v>
      </c>
      <c r="H159" s="19" t="s">
        <v>67</v>
      </c>
      <c r="I159" s="19" t="s">
        <v>65</v>
      </c>
      <c r="J159" s="22">
        <v>3994272</v>
      </c>
      <c r="K159" s="5">
        <v>0</v>
      </c>
      <c r="L159" s="22">
        <f>+Tabla7[[#This Row],[VALOR UNITARIO]]*Tabla7[[#This Row],[META_SUR]]</f>
        <v>0</v>
      </c>
      <c r="M159" s="41">
        <f>+Tabla7[[#This Row],[META_SUR]]*20.63/100</f>
        <v>0</v>
      </c>
      <c r="N159" s="42">
        <f>+Tabla7[[#This Row],[META_SUR]]*21.88/100</f>
        <v>0</v>
      </c>
      <c r="O159" s="42">
        <f>+Tabla7[[#This Row],[META_SUR]]*51.25/100</f>
        <v>0</v>
      </c>
      <c r="P159" s="42">
        <f>+Tabla7[[#This Row],[META_SUR]]*6.25/100</f>
        <v>0</v>
      </c>
      <c r="Q159" s="42"/>
      <c r="R159" s="42"/>
      <c r="S159" s="42"/>
      <c r="T159" s="43"/>
      <c r="U159" s="28">
        <f>+Tabla7[[#This Row],[META_TUNJUELITO]]+Tabla7[[#This Row],[META_USME]]+Tabla7[[#This Row],[META_CIUDAD_BOLIVAR]]+Tabla7[[#This Row],[META_SUMAPAZ]]+Tabla7[[#This Row],[META_]]+Tabla7[[#This Row],[META_2]]+Tabla7[[#This Row],[META_SUBRED]]+Tabla7[[#This Row],[META_DISTRITO]]</f>
        <v>0</v>
      </c>
      <c r="V159" s="29">
        <f>+Tabla7[[#This Row],[META_SUR]]-Tabla7[[#This Row],[META_TOTAL]]</f>
        <v>0</v>
      </c>
      <c r="W159" s="30">
        <f>+Tabla7[[#This Row],[VALOR UNITARIO]]*Tabla7[[#This Row],[META_TUNJUELITO]]</f>
        <v>0</v>
      </c>
      <c r="X159" s="31">
        <f>+Tabla7[[#This Row],[META_USME]]*Tabla7[[#This Row],[VALOR UNITARIO]]</f>
        <v>0</v>
      </c>
      <c r="Y159" s="31">
        <f>+Tabla7[[#This Row],[META_CIUDAD_BOLIVAR]]*Tabla7[[#This Row],[VALOR UNITARIO]]</f>
        <v>0</v>
      </c>
      <c r="Z159" s="31">
        <f>+Tabla7[[#This Row],[META_SUMAPAZ]]*Tabla7[[#This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Row],[$_TUNJUELITO]:[$_DISTRITO]])</f>
        <v>0</v>
      </c>
      <c r="AF159" s="32">
        <f>+Tabla7[[#This Row],[$_SUR]]-Tabla7[[#This Row],[$_TOTAL]]</f>
        <v>0</v>
      </c>
    </row>
    <row r="160" spans="1:32" ht="51" hidden="1">
      <c r="A160" s="19" t="s">
        <v>54</v>
      </c>
      <c r="B160" s="20" t="s">
        <v>234</v>
      </c>
      <c r="C160" s="20" t="s">
        <v>246</v>
      </c>
      <c r="D160" s="21">
        <v>143</v>
      </c>
      <c r="E160" s="20" t="s">
        <v>247</v>
      </c>
      <c r="F160" s="20" t="s">
        <v>237</v>
      </c>
      <c r="G160" s="19" t="s">
        <v>45</v>
      </c>
      <c r="H160" s="19" t="s">
        <v>46</v>
      </c>
      <c r="I160" s="19" t="s">
        <v>65</v>
      </c>
      <c r="J160" s="22">
        <v>7508288</v>
      </c>
      <c r="K160" s="5">
        <v>11.999999866813846</v>
      </c>
      <c r="L160" s="22">
        <f>+Tabla7[[#This Row],[VALOR UNITARIO]]*Tabla7[[#This Row],[META_SUR]]</f>
        <v>90099455</v>
      </c>
      <c r="M160" s="41">
        <v>0</v>
      </c>
      <c r="N160" s="42">
        <v>0</v>
      </c>
      <c r="O160" s="42">
        <v>0</v>
      </c>
      <c r="P160" s="42">
        <v>0</v>
      </c>
      <c r="Q160" s="42"/>
      <c r="R160" s="42"/>
      <c r="S160" s="42">
        <v>12</v>
      </c>
      <c r="T160" s="43">
        <v>0</v>
      </c>
      <c r="U160" s="28">
        <f>+Tabla7[[#This Row],[META_TUNJUELITO]]+Tabla7[[#This Row],[META_USME]]+Tabla7[[#This Row],[META_CIUDAD_BOLIVAR]]+Tabla7[[#This Row],[META_SUMAPAZ]]+Tabla7[[#This Row],[META_]]+Tabla7[[#This Row],[META_2]]+Tabla7[[#This Row],[META_SUBRED]]+Tabla7[[#This Row],[META_DISTRITO]]</f>
        <v>12</v>
      </c>
      <c r="V160" s="29">
        <f>+Tabla7[[#This Row],[META_SUR]]-Tabla7[[#This Row],[META_TOTAL]]</f>
        <v>-1.3318615366131326E-7</v>
      </c>
      <c r="W160" s="30">
        <f>+Tabla7[[#This Row],[VALOR UNITARIO]]*Tabla7[[#This Row],[META_TUNJUELITO]]</f>
        <v>0</v>
      </c>
      <c r="X160" s="31">
        <f>+Tabla7[[#This Row],[META_USME]]*Tabla7[[#This Row],[VALOR UNITARIO]]</f>
        <v>0</v>
      </c>
      <c r="Y160" s="31">
        <f>+Tabla7[[#This Row],[META_CIUDAD_BOLIVAR]]*Tabla7[[#This Row],[VALOR UNITARIO]]</f>
        <v>0</v>
      </c>
      <c r="Z160" s="31">
        <f>+Tabla7[[#This Row],[META_SUMAPAZ]]*Tabla7[[#This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Row],[$_TUNJUELITO]:[$_DISTRITO]])</f>
        <v>90099456</v>
      </c>
      <c r="AF160" s="32">
        <f>+Tabla7[[#This Row],[$_SUR]]-Tabla7[[#This Row],[$_TOTAL]]</f>
        <v>-1</v>
      </c>
    </row>
    <row r="161" spans="1:32" ht="38.25" hidden="1">
      <c r="A161" s="19" t="s">
        <v>54</v>
      </c>
      <c r="B161" s="20" t="s">
        <v>234</v>
      </c>
      <c r="C161" s="20" t="s">
        <v>246</v>
      </c>
      <c r="D161" s="21">
        <v>144</v>
      </c>
      <c r="E161" s="20" t="s">
        <v>248</v>
      </c>
      <c r="F161" s="20" t="s">
        <v>237</v>
      </c>
      <c r="G161" s="19" t="s">
        <v>45</v>
      </c>
      <c r="H161" s="19" t="s">
        <v>46</v>
      </c>
      <c r="I161" s="19" t="s">
        <v>65</v>
      </c>
      <c r="J161" s="22">
        <v>7508288</v>
      </c>
      <c r="K161" s="5">
        <v>11.999999866813846</v>
      </c>
      <c r="L161" s="22">
        <f>+Tabla7[[#This Row],[VALOR UNITARIO]]*Tabla7[[#This Row],[META_SUR]]</f>
        <v>90099455</v>
      </c>
      <c r="M161" s="41">
        <v>0</v>
      </c>
      <c r="N161" s="42">
        <v>0</v>
      </c>
      <c r="O161" s="42">
        <v>0</v>
      </c>
      <c r="P161" s="42">
        <v>0</v>
      </c>
      <c r="Q161" s="42"/>
      <c r="R161" s="42"/>
      <c r="S161" s="42">
        <v>12</v>
      </c>
      <c r="T161" s="43">
        <v>0</v>
      </c>
      <c r="U161" s="28">
        <f>+Tabla7[[#This Row],[META_TUNJUELITO]]+Tabla7[[#This Row],[META_USME]]+Tabla7[[#This Row],[META_CIUDAD_BOLIVAR]]+Tabla7[[#This Row],[META_SUMAPAZ]]+Tabla7[[#This Row],[META_]]+Tabla7[[#This Row],[META_2]]+Tabla7[[#This Row],[META_SUBRED]]+Tabla7[[#This Row],[META_DISTRITO]]</f>
        <v>12</v>
      </c>
      <c r="V161" s="29">
        <f>+Tabla7[[#This Row],[META_SUR]]-Tabla7[[#This Row],[META_TOTAL]]</f>
        <v>-1.3318615366131326E-7</v>
      </c>
      <c r="W161" s="30">
        <f>+Tabla7[[#This Row],[VALOR UNITARIO]]*Tabla7[[#This Row],[META_TUNJUELITO]]</f>
        <v>0</v>
      </c>
      <c r="X161" s="31">
        <f>+Tabla7[[#This Row],[META_USME]]*Tabla7[[#This Row],[VALOR UNITARIO]]</f>
        <v>0</v>
      </c>
      <c r="Y161" s="31">
        <f>+Tabla7[[#This Row],[META_CIUDAD_BOLIVAR]]*Tabla7[[#This Row],[VALOR UNITARIO]]</f>
        <v>0</v>
      </c>
      <c r="Z161" s="31">
        <f>+Tabla7[[#This Row],[META_SUMAPAZ]]*Tabla7[[#This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Row],[$_TUNJUELITO]:[$_DISTRITO]])</f>
        <v>90099456</v>
      </c>
      <c r="AF161" s="32">
        <f>+Tabla7[[#This Row],[$_SUR]]-Tabla7[[#This Row],[$_TOTAL]]</f>
        <v>-1</v>
      </c>
    </row>
    <row r="162" spans="1:32" ht="89.25" hidden="1">
      <c r="A162" s="19" t="s">
        <v>54</v>
      </c>
      <c r="B162" s="20" t="s">
        <v>234</v>
      </c>
      <c r="C162" s="20" t="s">
        <v>246</v>
      </c>
      <c r="D162" s="21">
        <v>145</v>
      </c>
      <c r="E162" s="20" t="s">
        <v>249</v>
      </c>
      <c r="F162" s="20" t="s">
        <v>237</v>
      </c>
      <c r="G162" s="19" t="s">
        <v>45</v>
      </c>
      <c r="H162" s="19" t="s">
        <v>46</v>
      </c>
      <c r="I162" s="19" t="s">
        <v>65</v>
      </c>
      <c r="J162" s="22">
        <v>5299968</v>
      </c>
      <c r="K162" s="5">
        <v>11.999999811319615</v>
      </c>
      <c r="L162" s="22">
        <f>+Tabla7[[#This Row],[VALOR UNITARIO]]*Tabla7[[#This Row],[META_SUR]]</f>
        <v>63599615</v>
      </c>
      <c r="M162" s="41">
        <v>0</v>
      </c>
      <c r="N162" s="42">
        <v>0</v>
      </c>
      <c r="O162" s="42">
        <v>0</v>
      </c>
      <c r="P162" s="42">
        <v>0</v>
      </c>
      <c r="Q162" s="42"/>
      <c r="R162" s="42"/>
      <c r="S162" s="42">
        <v>12</v>
      </c>
      <c r="T162" s="43">
        <v>0</v>
      </c>
      <c r="U162" s="28">
        <f>+Tabla7[[#This Row],[META_TUNJUELITO]]+Tabla7[[#This Row],[META_USME]]+Tabla7[[#This Row],[META_CIUDAD_BOLIVAR]]+Tabla7[[#This Row],[META_SUMAPAZ]]+Tabla7[[#This Row],[META_]]+Tabla7[[#This Row],[META_2]]+Tabla7[[#This Row],[META_SUBRED]]+Tabla7[[#This Row],[META_DISTRITO]]</f>
        <v>12</v>
      </c>
      <c r="V162" s="29">
        <f>+Tabla7[[#This Row],[META_SUR]]-Tabla7[[#This Row],[META_TOTAL]]</f>
        <v>-1.886803850936758E-7</v>
      </c>
      <c r="W162" s="30">
        <f>+Tabla7[[#This Row],[VALOR UNITARIO]]*Tabla7[[#This Row],[META_TUNJUELITO]]</f>
        <v>0</v>
      </c>
      <c r="X162" s="31">
        <f>+Tabla7[[#This Row],[META_USME]]*Tabla7[[#This Row],[VALOR UNITARIO]]</f>
        <v>0</v>
      </c>
      <c r="Y162" s="31">
        <f>+Tabla7[[#This Row],[META_CIUDAD_BOLIVAR]]*Tabla7[[#This Row],[VALOR UNITARIO]]</f>
        <v>0</v>
      </c>
      <c r="Z162" s="31">
        <f>+Tabla7[[#This Row],[META_SUMAPAZ]]*Tabla7[[#This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Row],[$_TUNJUELITO]:[$_DISTRITO]])</f>
        <v>63599616</v>
      </c>
      <c r="AF162" s="32">
        <f>+Tabla7[[#This Row],[$_SUR]]-Tabla7[[#This Row],[$_TOTAL]]</f>
        <v>-1</v>
      </c>
    </row>
    <row r="163" spans="1:32" ht="51" hidden="1">
      <c r="A163" s="19" t="s">
        <v>54</v>
      </c>
      <c r="B163" s="20" t="s">
        <v>234</v>
      </c>
      <c r="C163" s="20" t="s">
        <v>246</v>
      </c>
      <c r="D163" s="21">
        <v>146</v>
      </c>
      <c r="E163" s="20" t="s">
        <v>250</v>
      </c>
      <c r="F163" s="20" t="s">
        <v>237</v>
      </c>
      <c r="G163" s="19" t="s">
        <v>78</v>
      </c>
      <c r="H163" s="19" t="s">
        <v>67</v>
      </c>
      <c r="I163" s="19" t="s">
        <v>65</v>
      </c>
      <c r="J163" s="22">
        <v>122208</v>
      </c>
      <c r="K163" s="5">
        <v>0</v>
      </c>
      <c r="L163" s="22">
        <f>+Tabla7[[#This Row],[VALOR UNITARIO]]*Tabla7[[#This Row],[META_SUR]]</f>
        <v>0</v>
      </c>
      <c r="M163" s="41">
        <f>+Tabla7[[#This Row],[META_SUR]]*20.63/100</f>
        <v>0</v>
      </c>
      <c r="N163" s="42">
        <f>+Tabla7[[#This Row],[META_SUR]]*21.88/100</f>
        <v>0</v>
      </c>
      <c r="O163" s="42">
        <f>+Tabla7[[#This Row],[META_SUR]]*51.25/100</f>
        <v>0</v>
      </c>
      <c r="P163" s="42">
        <f>+Tabla7[[#This Row],[META_SUR]]*6.25/100</f>
        <v>0</v>
      </c>
      <c r="Q163" s="42"/>
      <c r="R163" s="42"/>
      <c r="S163" s="42"/>
      <c r="T163" s="43"/>
      <c r="U163" s="28">
        <f>+Tabla7[[#This Row],[META_TUNJUELITO]]+Tabla7[[#This Row],[META_USME]]+Tabla7[[#This Row],[META_CIUDAD_BOLIVAR]]+Tabla7[[#This Row],[META_SUMAPAZ]]+Tabla7[[#This Row],[META_]]+Tabla7[[#This Row],[META_2]]+Tabla7[[#This Row],[META_SUBRED]]+Tabla7[[#This Row],[META_DISTRITO]]</f>
        <v>0</v>
      </c>
      <c r="V163" s="29">
        <f>+Tabla7[[#This Row],[META_SUR]]-Tabla7[[#This Row],[META_TOTAL]]</f>
        <v>0</v>
      </c>
      <c r="W163" s="30">
        <f>+Tabla7[[#This Row],[VALOR UNITARIO]]*Tabla7[[#This Row],[META_TUNJUELITO]]</f>
        <v>0</v>
      </c>
      <c r="X163" s="31">
        <f>+Tabla7[[#This Row],[META_USME]]*Tabla7[[#This Row],[VALOR UNITARIO]]</f>
        <v>0</v>
      </c>
      <c r="Y163" s="31">
        <f>+Tabla7[[#This Row],[META_CIUDAD_BOLIVAR]]*Tabla7[[#This Row],[VALOR UNITARIO]]</f>
        <v>0</v>
      </c>
      <c r="Z163" s="31">
        <f>+Tabla7[[#This Row],[META_SUMAPAZ]]*Tabla7[[#This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Row],[$_TUNJUELITO]:[$_DISTRITO]])</f>
        <v>0</v>
      </c>
      <c r="AF163" s="32">
        <f>+Tabla7[[#This Row],[$_SUR]]-Tabla7[[#This Row],[$_TOTAL]]</f>
        <v>0</v>
      </c>
    </row>
    <row r="164" spans="1:32" ht="38.25" hidden="1">
      <c r="A164" s="19" t="s">
        <v>54</v>
      </c>
      <c r="B164" s="20" t="s">
        <v>234</v>
      </c>
      <c r="C164" s="20" t="s">
        <v>246</v>
      </c>
      <c r="D164" s="21">
        <v>147</v>
      </c>
      <c r="E164" s="20" t="s">
        <v>251</v>
      </c>
      <c r="F164" s="20" t="s">
        <v>237</v>
      </c>
      <c r="G164" s="19" t="s">
        <v>217</v>
      </c>
      <c r="H164" s="19" t="s">
        <v>67</v>
      </c>
      <c r="I164" s="19" t="s">
        <v>65</v>
      </c>
      <c r="J164" s="22">
        <v>30552</v>
      </c>
      <c r="K164" s="5">
        <v>0</v>
      </c>
      <c r="L164" s="22">
        <f>+Tabla7[[#This Row],[VALOR UNITARIO]]*Tabla7[[#This Row],[META_SUR]]</f>
        <v>0</v>
      </c>
      <c r="M164" s="41">
        <f>+Tabla7[[#This Row],[META_SUR]]*20.63/100</f>
        <v>0</v>
      </c>
      <c r="N164" s="42">
        <f>+Tabla7[[#This Row],[META_SUR]]*21.88/100</f>
        <v>0</v>
      </c>
      <c r="O164" s="42">
        <f>+Tabla7[[#This Row],[META_SUR]]*51.25/100</f>
        <v>0</v>
      </c>
      <c r="P164" s="42">
        <f>+Tabla7[[#This Row],[META_SUR]]*6.25/100</f>
        <v>0</v>
      </c>
      <c r="Q164" s="42"/>
      <c r="R164" s="42"/>
      <c r="S164" s="42"/>
      <c r="T164" s="43"/>
      <c r="U164" s="28">
        <f>+Tabla7[[#This Row],[META_TUNJUELITO]]+Tabla7[[#This Row],[META_USME]]+Tabla7[[#This Row],[META_CIUDAD_BOLIVAR]]+Tabla7[[#This Row],[META_SUMAPAZ]]+Tabla7[[#This Row],[META_]]+Tabla7[[#This Row],[META_2]]+Tabla7[[#This Row],[META_SUBRED]]+Tabla7[[#This Row],[META_DISTRITO]]</f>
        <v>0</v>
      </c>
      <c r="V164" s="29">
        <f>+Tabla7[[#This Row],[META_SUR]]-Tabla7[[#This Row],[META_TOTAL]]</f>
        <v>0</v>
      </c>
      <c r="W164" s="30">
        <f>+Tabla7[[#This Row],[VALOR UNITARIO]]*Tabla7[[#This Row],[META_TUNJUELITO]]</f>
        <v>0</v>
      </c>
      <c r="X164" s="31">
        <f>+Tabla7[[#This Row],[META_USME]]*Tabla7[[#This Row],[VALOR UNITARIO]]</f>
        <v>0</v>
      </c>
      <c r="Y164" s="31">
        <f>+Tabla7[[#This Row],[META_CIUDAD_BOLIVAR]]*Tabla7[[#This Row],[VALOR UNITARIO]]</f>
        <v>0</v>
      </c>
      <c r="Z164" s="31">
        <f>+Tabla7[[#This Row],[META_SUMAPAZ]]*Tabla7[[#This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Row],[$_TUNJUELITO]:[$_DISTRITO]])</f>
        <v>0</v>
      </c>
      <c r="AF164" s="32">
        <f>+Tabla7[[#This Row],[$_SUR]]-Tabla7[[#This Row],[$_TOTAL]]</f>
        <v>0</v>
      </c>
    </row>
    <row r="165" spans="1:32" ht="38.25" hidden="1">
      <c r="A165" s="19" t="s">
        <v>54</v>
      </c>
      <c r="B165" s="20" t="s">
        <v>234</v>
      </c>
      <c r="C165" s="20" t="s">
        <v>246</v>
      </c>
      <c r="D165" s="21">
        <v>148</v>
      </c>
      <c r="E165" s="20" t="s">
        <v>252</v>
      </c>
      <c r="F165" s="20" t="s">
        <v>237</v>
      </c>
      <c r="G165" s="19" t="s">
        <v>78</v>
      </c>
      <c r="H165" s="19" t="s">
        <v>67</v>
      </c>
      <c r="I165" s="19" t="s">
        <v>65</v>
      </c>
      <c r="J165" s="22">
        <v>122208</v>
      </c>
      <c r="K165" s="5">
        <v>0</v>
      </c>
      <c r="L165" s="22">
        <f>+Tabla7[[#This Row],[VALOR UNITARIO]]*Tabla7[[#This Row],[META_SUR]]</f>
        <v>0</v>
      </c>
      <c r="M165" s="41">
        <f>+Tabla7[[#This Row],[META_SUR]]*20.63/100</f>
        <v>0</v>
      </c>
      <c r="N165" s="42">
        <f>+Tabla7[[#This Row],[META_SUR]]*21.88/100</f>
        <v>0</v>
      </c>
      <c r="O165" s="42">
        <f>+Tabla7[[#This Row],[META_SUR]]*51.25/100</f>
        <v>0</v>
      </c>
      <c r="P165" s="42">
        <f>+Tabla7[[#This Row],[META_SUR]]*6.25/100</f>
        <v>0</v>
      </c>
      <c r="Q165" s="42"/>
      <c r="R165" s="42"/>
      <c r="S165" s="42"/>
      <c r="T165" s="43"/>
      <c r="U165" s="28">
        <f>+Tabla7[[#This Row],[META_TUNJUELITO]]+Tabla7[[#This Row],[META_USME]]+Tabla7[[#This Row],[META_CIUDAD_BOLIVAR]]+Tabla7[[#This Row],[META_SUMAPAZ]]+Tabla7[[#This Row],[META_]]+Tabla7[[#This Row],[META_2]]+Tabla7[[#This Row],[META_SUBRED]]+Tabla7[[#This Row],[META_DISTRITO]]</f>
        <v>0</v>
      </c>
      <c r="V165" s="29">
        <f>+Tabla7[[#This Row],[META_SUR]]-Tabla7[[#This Row],[META_TOTAL]]</f>
        <v>0</v>
      </c>
      <c r="W165" s="30">
        <f>+Tabla7[[#This Row],[VALOR UNITARIO]]*Tabla7[[#This Row],[META_TUNJUELITO]]</f>
        <v>0</v>
      </c>
      <c r="X165" s="31">
        <f>+Tabla7[[#This Row],[META_USME]]*Tabla7[[#This Row],[VALOR UNITARIO]]</f>
        <v>0</v>
      </c>
      <c r="Y165" s="31">
        <f>+Tabla7[[#This Row],[META_CIUDAD_BOLIVAR]]*Tabla7[[#This Row],[VALOR UNITARIO]]</f>
        <v>0</v>
      </c>
      <c r="Z165" s="31">
        <f>+Tabla7[[#This Row],[META_SUMAPAZ]]*Tabla7[[#This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Row],[$_TUNJUELITO]:[$_DISTRITO]])</f>
        <v>0</v>
      </c>
      <c r="AF165" s="32">
        <f>+Tabla7[[#This Row],[$_SUR]]-Tabla7[[#This Row],[$_TOTAL]]</f>
        <v>0</v>
      </c>
    </row>
    <row r="166" spans="1:32" ht="114.75" hidden="1">
      <c r="A166" s="19" t="s">
        <v>54</v>
      </c>
      <c r="B166" s="20" t="s">
        <v>234</v>
      </c>
      <c r="C166" s="20" t="s">
        <v>246</v>
      </c>
      <c r="D166" s="21">
        <v>149</v>
      </c>
      <c r="E166" s="20" t="s">
        <v>253</v>
      </c>
      <c r="F166" s="20" t="s">
        <v>237</v>
      </c>
      <c r="G166" s="19" t="s">
        <v>45</v>
      </c>
      <c r="H166" s="19" t="s">
        <v>46</v>
      </c>
      <c r="I166" s="19" t="s">
        <v>65</v>
      </c>
      <c r="J166" s="22">
        <v>3665168</v>
      </c>
      <c r="K166" s="5">
        <v>11.99999972716121</v>
      </c>
      <c r="L166" s="22">
        <f>+Tabla7[[#This Row],[VALOR UNITARIO]]*Tabla7[[#This Row],[META_SUR]]</f>
        <v>43982015</v>
      </c>
      <c r="M166" s="41">
        <v>0</v>
      </c>
      <c r="N166" s="42">
        <v>0</v>
      </c>
      <c r="O166" s="42">
        <v>0</v>
      </c>
      <c r="P166" s="42">
        <v>0</v>
      </c>
      <c r="Q166" s="42"/>
      <c r="R166" s="42"/>
      <c r="S166" s="42">
        <v>12</v>
      </c>
      <c r="T166" s="43">
        <v>0</v>
      </c>
      <c r="U166" s="28">
        <f>+Tabla7[[#This Row],[META_TUNJUELITO]]+Tabla7[[#This Row],[META_USME]]+Tabla7[[#This Row],[META_CIUDAD_BOLIVAR]]+Tabla7[[#This Row],[META_SUMAPAZ]]+Tabla7[[#This Row],[META_]]+Tabla7[[#This Row],[META_2]]+Tabla7[[#This Row],[META_SUBRED]]+Tabla7[[#This Row],[META_DISTRITO]]</f>
        <v>12</v>
      </c>
      <c r="V166" s="29">
        <f>+Tabla7[[#This Row],[META_SUR]]-Tabla7[[#This Row],[META_TOTAL]]</f>
        <v>-2.7283878978323628E-7</v>
      </c>
      <c r="W166" s="30">
        <f>+Tabla7[[#This Row],[VALOR UNITARIO]]*Tabla7[[#This Row],[META_TUNJUELITO]]</f>
        <v>0</v>
      </c>
      <c r="X166" s="31">
        <f>+Tabla7[[#This Row],[META_USME]]*Tabla7[[#This Row],[VALOR UNITARIO]]</f>
        <v>0</v>
      </c>
      <c r="Y166" s="31">
        <f>+Tabla7[[#This Row],[META_CIUDAD_BOLIVAR]]*Tabla7[[#This Row],[VALOR UNITARIO]]</f>
        <v>0</v>
      </c>
      <c r="Z166" s="31">
        <f>+Tabla7[[#This Row],[META_SUMAPAZ]]*Tabla7[[#This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Row],[$_TUNJUELITO]:[$_DISTRITO]])</f>
        <v>43982016</v>
      </c>
      <c r="AF166" s="32">
        <f>+Tabla7[[#This Row],[$_SUR]]-Tabla7[[#This Row],[$_TOTAL]]</f>
        <v>-1</v>
      </c>
    </row>
    <row r="167" spans="1:32" ht="127.5" hidden="1">
      <c r="A167" s="19" t="s">
        <v>54</v>
      </c>
      <c r="B167" s="20" t="s">
        <v>234</v>
      </c>
      <c r="C167" s="20" t="s">
        <v>246</v>
      </c>
      <c r="D167" s="21">
        <v>150</v>
      </c>
      <c r="E167" s="20" t="s">
        <v>254</v>
      </c>
      <c r="F167" s="20" t="s">
        <v>237</v>
      </c>
      <c r="G167" s="19" t="s">
        <v>45</v>
      </c>
      <c r="H167" s="19" t="s">
        <v>46</v>
      </c>
      <c r="I167" s="19" t="s">
        <v>65</v>
      </c>
      <c r="J167" s="22">
        <v>1057260</v>
      </c>
      <c r="K167" s="5">
        <v>12</v>
      </c>
      <c r="L167" s="22">
        <f>+Tabla7[[#This Row],[VALOR UNITARIO]]*Tabla7[[#This Row],[META_SUR]]</f>
        <v>12687120</v>
      </c>
      <c r="M167" s="41">
        <v>0</v>
      </c>
      <c r="N167" s="42">
        <v>0</v>
      </c>
      <c r="O167" s="42">
        <v>0</v>
      </c>
      <c r="P167" s="42">
        <v>0</v>
      </c>
      <c r="Q167" s="42"/>
      <c r="R167" s="42"/>
      <c r="S167" s="42">
        <v>12</v>
      </c>
      <c r="T167" s="43">
        <v>0</v>
      </c>
      <c r="U167" s="28">
        <f>+Tabla7[[#This Row],[META_TUNJUELITO]]+Tabla7[[#This Row],[META_USME]]+Tabla7[[#This Row],[META_CIUDAD_BOLIVAR]]+Tabla7[[#This Row],[META_SUMAPAZ]]+Tabla7[[#This Row],[META_]]+Tabla7[[#This Row],[META_2]]+Tabla7[[#This Row],[META_SUBRED]]+Tabla7[[#This Row],[META_DISTRITO]]</f>
        <v>12</v>
      </c>
      <c r="V167" s="29">
        <f>+Tabla7[[#This Row],[META_SUR]]-Tabla7[[#This Row],[META_TOTAL]]</f>
        <v>0</v>
      </c>
      <c r="W167" s="30">
        <f>+Tabla7[[#This Row],[VALOR UNITARIO]]*Tabla7[[#This Row],[META_TUNJUELITO]]</f>
        <v>0</v>
      </c>
      <c r="X167" s="31">
        <f>+Tabla7[[#This Row],[META_USME]]*Tabla7[[#This Row],[VALOR UNITARIO]]</f>
        <v>0</v>
      </c>
      <c r="Y167" s="31">
        <f>+Tabla7[[#This Row],[META_CIUDAD_BOLIVAR]]*Tabla7[[#This Row],[VALOR UNITARIO]]</f>
        <v>0</v>
      </c>
      <c r="Z167" s="31">
        <f>+Tabla7[[#This Row],[META_SUMAPAZ]]*Tabla7[[#This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Row],[$_TUNJUELITO]:[$_DISTRITO]])</f>
        <v>12687120</v>
      </c>
      <c r="AF167" s="32">
        <f>+Tabla7[[#This Row],[$_SUR]]-Tabla7[[#This Row],[$_TOTAL]]</f>
        <v>0</v>
      </c>
    </row>
    <row r="168" spans="1:32" ht="102" hidden="1">
      <c r="A168" s="19" t="s">
        <v>54</v>
      </c>
      <c r="B168" s="20" t="s">
        <v>234</v>
      </c>
      <c r="C168" s="20" t="s">
        <v>246</v>
      </c>
      <c r="D168" s="21">
        <v>151</v>
      </c>
      <c r="E168" s="20" t="s">
        <v>255</v>
      </c>
      <c r="F168" s="20" t="s">
        <v>237</v>
      </c>
      <c r="G168" s="19" t="s">
        <v>45</v>
      </c>
      <c r="H168" s="19" t="s">
        <v>46</v>
      </c>
      <c r="I168" s="19" t="s">
        <v>65</v>
      </c>
      <c r="J168" s="22">
        <v>1409680</v>
      </c>
      <c r="K168" s="5">
        <v>12</v>
      </c>
      <c r="L168" s="22">
        <f>+Tabla7[[#This Row],[VALOR UNITARIO]]*Tabla7[[#This Row],[META_SUR]]</f>
        <v>16916160</v>
      </c>
      <c r="M168" s="41">
        <v>0</v>
      </c>
      <c r="N168" s="42">
        <v>0</v>
      </c>
      <c r="O168" s="42">
        <v>0</v>
      </c>
      <c r="P168" s="42">
        <v>0</v>
      </c>
      <c r="Q168" s="42"/>
      <c r="R168" s="42"/>
      <c r="S168" s="42">
        <v>12</v>
      </c>
      <c r="T168" s="43">
        <v>0</v>
      </c>
      <c r="U168" s="28">
        <f>+Tabla7[[#This Row],[META_TUNJUELITO]]+Tabla7[[#This Row],[META_USME]]+Tabla7[[#This Row],[META_CIUDAD_BOLIVAR]]+Tabla7[[#This Row],[META_SUMAPAZ]]+Tabla7[[#This Row],[META_]]+Tabla7[[#This Row],[META_2]]+Tabla7[[#This Row],[META_SUBRED]]+Tabla7[[#This Row],[META_DISTRITO]]</f>
        <v>12</v>
      </c>
      <c r="V168" s="29">
        <f>+Tabla7[[#This Row],[META_SUR]]-Tabla7[[#This Row],[META_TOTAL]]</f>
        <v>0</v>
      </c>
      <c r="W168" s="30">
        <f>+Tabla7[[#This Row],[VALOR UNITARIO]]*Tabla7[[#This Row],[META_TUNJUELITO]]</f>
        <v>0</v>
      </c>
      <c r="X168" s="31">
        <f>+Tabla7[[#This Row],[META_USME]]*Tabla7[[#This Row],[VALOR UNITARIO]]</f>
        <v>0</v>
      </c>
      <c r="Y168" s="31">
        <f>+Tabla7[[#This Row],[META_CIUDAD_BOLIVAR]]*Tabla7[[#This Row],[VALOR UNITARIO]]</f>
        <v>0</v>
      </c>
      <c r="Z168" s="31">
        <f>+Tabla7[[#This Row],[META_SUMAPAZ]]*Tabla7[[#This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Row],[$_TUNJUELITO]:[$_DISTRITO]])</f>
        <v>16916160</v>
      </c>
      <c r="AF168" s="32">
        <f>+Tabla7[[#This Row],[$_SUR]]-Tabla7[[#This Row],[$_TOTAL]]</f>
        <v>0</v>
      </c>
    </row>
    <row r="169" spans="1:32" ht="89.25" hidden="1">
      <c r="A169" s="19" t="s">
        <v>54</v>
      </c>
      <c r="B169" s="20" t="s">
        <v>234</v>
      </c>
      <c r="C169" s="20" t="s">
        <v>246</v>
      </c>
      <c r="D169" s="21">
        <v>152</v>
      </c>
      <c r="E169" s="20" t="s">
        <v>256</v>
      </c>
      <c r="F169" s="20" t="s">
        <v>237</v>
      </c>
      <c r="G169" s="19" t="s">
        <v>45</v>
      </c>
      <c r="H169" s="19" t="s">
        <v>46</v>
      </c>
      <c r="I169" s="19" t="s">
        <v>65</v>
      </c>
      <c r="J169" s="22">
        <v>352420</v>
      </c>
      <c r="K169" s="5">
        <v>11.999997162476591</v>
      </c>
      <c r="L169" s="22">
        <f>+Tabla7[[#This Row],[VALOR UNITARIO]]*Tabla7[[#This Row],[META_SUR]]</f>
        <v>4229039</v>
      </c>
      <c r="M169" s="41">
        <v>0</v>
      </c>
      <c r="N169" s="42">
        <v>0</v>
      </c>
      <c r="O169" s="42">
        <v>0</v>
      </c>
      <c r="P169" s="42">
        <v>0</v>
      </c>
      <c r="Q169" s="42"/>
      <c r="R169" s="42"/>
      <c r="S169" s="42">
        <v>12</v>
      </c>
      <c r="T169" s="43">
        <v>0</v>
      </c>
      <c r="U169" s="28">
        <f>+Tabla7[[#This Row],[META_TUNJUELITO]]+Tabla7[[#This Row],[META_USME]]+Tabla7[[#This Row],[META_CIUDAD_BOLIVAR]]+Tabla7[[#This Row],[META_SUMAPAZ]]+Tabla7[[#This Row],[META_]]+Tabla7[[#This Row],[META_2]]+Tabla7[[#This Row],[META_SUBRED]]+Tabla7[[#This Row],[META_DISTRITO]]</f>
        <v>12</v>
      </c>
      <c r="V169" s="29">
        <f>+Tabla7[[#This Row],[META_SUR]]-Tabla7[[#This Row],[META_TOTAL]]</f>
        <v>-2.8375234091271295E-6</v>
      </c>
      <c r="W169" s="30">
        <f>+Tabla7[[#This Row],[VALOR UNITARIO]]*Tabla7[[#This Row],[META_TUNJUELITO]]</f>
        <v>0</v>
      </c>
      <c r="X169" s="31">
        <f>+Tabla7[[#This Row],[META_USME]]*Tabla7[[#This Row],[VALOR UNITARIO]]</f>
        <v>0</v>
      </c>
      <c r="Y169" s="31">
        <f>+Tabla7[[#This Row],[META_CIUDAD_BOLIVAR]]*Tabla7[[#This Row],[VALOR UNITARIO]]</f>
        <v>0</v>
      </c>
      <c r="Z169" s="31">
        <f>+Tabla7[[#This Row],[META_SUMAPAZ]]*Tabla7[[#This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Row],[$_TUNJUELITO]:[$_DISTRITO]])</f>
        <v>4229040</v>
      </c>
      <c r="AF169" s="32">
        <f>+Tabla7[[#This Row],[$_SUR]]-Tabla7[[#This Row],[$_TOTAL]]</f>
        <v>-1</v>
      </c>
    </row>
    <row r="170" spans="1:32" ht="63.75" hidden="1">
      <c r="A170" s="19" t="s">
        <v>54</v>
      </c>
      <c r="B170" s="20" t="s">
        <v>234</v>
      </c>
      <c r="C170" s="20" t="s">
        <v>235</v>
      </c>
      <c r="D170" s="21">
        <v>153</v>
      </c>
      <c r="E170" s="20" t="s">
        <v>257</v>
      </c>
      <c r="F170" s="20" t="s">
        <v>237</v>
      </c>
      <c r="G170" s="19" t="s">
        <v>45</v>
      </c>
      <c r="H170" s="19" t="s">
        <v>46</v>
      </c>
      <c r="I170" s="19" t="s">
        <v>65</v>
      </c>
      <c r="J170" s="22">
        <v>7347488</v>
      </c>
      <c r="K170" s="5">
        <v>12</v>
      </c>
      <c r="L170" s="22">
        <f>+Tabla7[[#This Row],[VALOR UNITARIO]]*Tabla7[[#This Row],[META_SUR]]</f>
        <v>88169856</v>
      </c>
      <c r="M170" s="41">
        <v>0</v>
      </c>
      <c r="N170" s="42">
        <v>0</v>
      </c>
      <c r="O170" s="42">
        <v>0</v>
      </c>
      <c r="P170" s="42">
        <v>0</v>
      </c>
      <c r="Q170" s="42"/>
      <c r="R170" s="42"/>
      <c r="S170" s="42">
        <v>12</v>
      </c>
      <c r="T170" s="43">
        <v>0</v>
      </c>
      <c r="U170" s="28">
        <f>+Tabla7[[#This Row],[META_TUNJUELITO]]+Tabla7[[#This Row],[META_USME]]+Tabla7[[#This Row],[META_CIUDAD_BOLIVAR]]+Tabla7[[#This Row],[META_SUMAPAZ]]+Tabla7[[#This Row],[META_]]+Tabla7[[#This Row],[META_2]]+Tabla7[[#This Row],[META_SUBRED]]+Tabla7[[#This Row],[META_DISTRITO]]</f>
        <v>12</v>
      </c>
      <c r="V170" s="29">
        <f>+Tabla7[[#This Row],[META_SUR]]-Tabla7[[#This Row],[META_TOTAL]]</f>
        <v>0</v>
      </c>
      <c r="W170" s="30">
        <f>+Tabla7[[#This Row],[VALOR UNITARIO]]*Tabla7[[#This Row],[META_TUNJUELITO]]</f>
        <v>0</v>
      </c>
      <c r="X170" s="31">
        <f>+Tabla7[[#This Row],[META_USME]]*Tabla7[[#This Row],[VALOR UNITARIO]]</f>
        <v>0</v>
      </c>
      <c r="Y170" s="31">
        <f>+Tabla7[[#This Row],[META_CIUDAD_BOLIVAR]]*Tabla7[[#This Row],[VALOR UNITARIO]]</f>
        <v>0</v>
      </c>
      <c r="Z170" s="31">
        <f>+Tabla7[[#This Row],[META_SUMAPAZ]]*Tabla7[[#This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Row],[$_TUNJUELITO]:[$_DISTRITO]])</f>
        <v>88169856</v>
      </c>
      <c r="AF170" s="32">
        <f>+Tabla7[[#This Row],[$_SUR]]-Tabla7[[#This Row],[$_TOTAL]]</f>
        <v>0</v>
      </c>
    </row>
    <row r="171" spans="1:32" ht="51" hidden="1">
      <c r="A171" s="19" t="s">
        <v>54</v>
      </c>
      <c r="B171" s="20" t="s">
        <v>234</v>
      </c>
      <c r="C171" s="20" t="s">
        <v>235</v>
      </c>
      <c r="D171" s="21">
        <v>154</v>
      </c>
      <c r="E171" s="20" t="s">
        <v>258</v>
      </c>
      <c r="F171" s="20" t="s">
        <v>237</v>
      </c>
      <c r="G171" s="19" t="s">
        <v>45</v>
      </c>
      <c r="H171" s="19" t="s">
        <v>46</v>
      </c>
      <c r="I171" s="19" t="s">
        <v>65</v>
      </c>
      <c r="J171" s="22">
        <v>7347488</v>
      </c>
      <c r="K171" s="5">
        <v>12</v>
      </c>
      <c r="L171" s="22">
        <f>+Tabla7[[#This Row],[VALOR UNITARIO]]*Tabla7[[#This Row],[META_SUR]]</f>
        <v>88169856</v>
      </c>
      <c r="M171" s="41">
        <v>0</v>
      </c>
      <c r="N171" s="42">
        <v>0</v>
      </c>
      <c r="O171" s="42">
        <v>0</v>
      </c>
      <c r="P171" s="42">
        <v>0</v>
      </c>
      <c r="Q171" s="42"/>
      <c r="R171" s="42"/>
      <c r="S171" s="42">
        <v>12</v>
      </c>
      <c r="T171" s="43">
        <v>0</v>
      </c>
      <c r="U171" s="28">
        <f>+Tabla7[[#This Row],[META_TUNJUELITO]]+Tabla7[[#This Row],[META_USME]]+Tabla7[[#This Row],[META_CIUDAD_BOLIVAR]]+Tabla7[[#This Row],[META_SUMAPAZ]]+Tabla7[[#This Row],[META_]]+Tabla7[[#This Row],[META_2]]+Tabla7[[#This Row],[META_SUBRED]]+Tabla7[[#This Row],[META_DISTRITO]]</f>
        <v>12</v>
      </c>
      <c r="V171" s="29">
        <f>+Tabla7[[#This Row],[META_SUR]]-Tabla7[[#This Row],[META_TOTAL]]</f>
        <v>0</v>
      </c>
      <c r="W171" s="30">
        <f>+Tabla7[[#This Row],[VALOR UNITARIO]]*Tabla7[[#This Row],[META_TUNJUELITO]]</f>
        <v>0</v>
      </c>
      <c r="X171" s="31">
        <f>+Tabla7[[#This Row],[META_USME]]*Tabla7[[#This Row],[VALOR UNITARIO]]</f>
        <v>0</v>
      </c>
      <c r="Y171" s="31">
        <f>+Tabla7[[#This Row],[META_CIUDAD_BOLIVAR]]*Tabla7[[#This Row],[VALOR UNITARIO]]</f>
        <v>0</v>
      </c>
      <c r="Z171" s="31">
        <f>+Tabla7[[#This Row],[META_SUMAPAZ]]*Tabla7[[#This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Row],[$_TUNJUELITO]:[$_DISTRITO]])</f>
        <v>88169856</v>
      </c>
      <c r="AF171" s="32">
        <f>+Tabla7[[#This Row],[$_SUR]]-Tabla7[[#This Row],[$_TOTAL]]</f>
        <v>0</v>
      </c>
    </row>
    <row r="172" spans="1:32" ht="76.5" hidden="1">
      <c r="A172" s="19" t="s">
        <v>54</v>
      </c>
      <c r="B172" s="20" t="s">
        <v>234</v>
      </c>
      <c r="C172" s="20" t="s">
        <v>235</v>
      </c>
      <c r="D172" s="21">
        <v>155</v>
      </c>
      <c r="E172" s="20" t="s">
        <v>259</v>
      </c>
      <c r="F172" s="20" t="s">
        <v>237</v>
      </c>
      <c r="G172" s="19" t="s">
        <v>45</v>
      </c>
      <c r="H172" s="19" t="s">
        <v>46</v>
      </c>
      <c r="I172" s="19" t="s">
        <v>65</v>
      </c>
      <c r="J172" s="22">
        <v>7347488</v>
      </c>
      <c r="K172" s="5">
        <v>12</v>
      </c>
      <c r="L172" s="22">
        <f>+Tabla7[[#This Row],[VALOR UNITARIO]]*Tabla7[[#This Row],[META_SUR]]</f>
        <v>88169856</v>
      </c>
      <c r="M172" s="41">
        <v>0</v>
      </c>
      <c r="N172" s="42">
        <v>0</v>
      </c>
      <c r="O172" s="42">
        <v>0</v>
      </c>
      <c r="P172" s="42">
        <v>0</v>
      </c>
      <c r="Q172" s="42"/>
      <c r="R172" s="42"/>
      <c r="S172" s="42">
        <v>12</v>
      </c>
      <c r="T172" s="43">
        <v>0</v>
      </c>
      <c r="U172" s="28">
        <f>+Tabla7[[#This Row],[META_TUNJUELITO]]+Tabla7[[#This Row],[META_USME]]+Tabla7[[#This Row],[META_CIUDAD_BOLIVAR]]+Tabla7[[#This Row],[META_SUMAPAZ]]+Tabla7[[#This Row],[META_]]+Tabla7[[#This Row],[META_2]]+Tabla7[[#This Row],[META_SUBRED]]+Tabla7[[#This Row],[META_DISTRITO]]</f>
        <v>12</v>
      </c>
      <c r="V172" s="29">
        <f>+Tabla7[[#This Row],[META_SUR]]-Tabla7[[#This Row],[META_TOTAL]]</f>
        <v>0</v>
      </c>
      <c r="W172" s="30">
        <f>+Tabla7[[#This Row],[VALOR UNITARIO]]*Tabla7[[#This Row],[META_TUNJUELITO]]</f>
        <v>0</v>
      </c>
      <c r="X172" s="31">
        <f>+Tabla7[[#This Row],[META_USME]]*Tabla7[[#This Row],[VALOR UNITARIO]]</f>
        <v>0</v>
      </c>
      <c r="Y172" s="31">
        <f>+Tabla7[[#This Row],[META_CIUDAD_BOLIVAR]]*Tabla7[[#This Row],[VALOR UNITARIO]]</f>
        <v>0</v>
      </c>
      <c r="Z172" s="31">
        <f>+Tabla7[[#This Row],[META_SUMAPAZ]]*Tabla7[[#This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Row],[$_TUNJUELITO]:[$_DISTRITO]])</f>
        <v>88169856</v>
      </c>
      <c r="AF172" s="32">
        <f>+Tabla7[[#This Row],[$_SUR]]-Tabla7[[#This Row],[$_TOTAL]]</f>
        <v>0</v>
      </c>
    </row>
    <row r="173" spans="1:32" ht="127.5" hidden="1">
      <c r="A173" s="19" t="s">
        <v>54</v>
      </c>
      <c r="B173" s="20" t="s">
        <v>234</v>
      </c>
      <c r="C173" s="20" t="s">
        <v>235</v>
      </c>
      <c r="D173" s="21">
        <v>156</v>
      </c>
      <c r="E173" s="20" t="s">
        <v>260</v>
      </c>
      <c r="F173" s="20" t="s">
        <v>237</v>
      </c>
      <c r="G173" s="19" t="s">
        <v>45</v>
      </c>
      <c r="H173" s="19" t="s">
        <v>46</v>
      </c>
      <c r="I173" s="19" t="s">
        <v>65</v>
      </c>
      <c r="J173" s="22">
        <v>13832016</v>
      </c>
      <c r="K173" s="5">
        <v>11.999999927703959</v>
      </c>
      <c r="L173" s="22">
        <f>+Tabla7[[#This Row],[VALOR UNITARIO]]*Tabla7[[#This Row],[META_SUR]]</f>
        <v>165984191</v>
      </c>
      <c r="M173" s="41">
        <v>0</v>
      </c>
      <c r="N173" s="42">
        <v>0</v>
      </c>
      <c r="O173" s="42">
        <v>0</v>
      </c>
      <c r="P173" s="42">
        <v>0</v>
      </c>
      <c r="Q173" s="42"/>
      <c r="R173" s="42"/>
      <c r="S173" s="42">
        <v>12</v>
      </c>
      <c r="T173" s="43">
        <v>0</v>
      </c>
      <c r="U173" s="28">
        <f>+Tabla7[[#This Row],[META_TUNJUELITO]]+Tabla7[[#This Row],[META_USME]]+Tabla7[[#This Row],[META_CIUDAD_BOLIVAR]]+Tabla7[[#This Row],[META_SUMAPAZ]]+Tabla7[[#This Row],[META_]]+Tabla7[[#This Row],[META_2]]+Tabla7[[#This Row],[META_SUBRED]]+Tabla7[[#This Row],[META_DISTRITO]]</f>
        <v>12</v>
      </c>
      <c r="V173" s="29">
        <f>+Tabla7[[#This Row],[META_SUR]]-Tabla7[[#This Row],[META_TOTAL]]</f>
        <v>-7.2296041153663282E-8</v>
      </c>
      <c r="W173" s="30">
        <f>+Tabla7[[#This Row],[VALOR UNITARIO]]*Tabla7[[#This Row],[META_TUNJUELITO]]</f>
        <v>0</v>
      </c>
      <c r="X173" s="31">
        <f>+Tabla7[[#This Row],[META_USME]]*Tabla7[[#This Row],[VALOR UNITARIO]]</f>
        <v>0</v>
      </c>
      <c r="Y173" s="31">
        <f>+Tabla7[[#This Row],[META_CIUDAD_BOLIVAR]]*Tabla7[[#This Row],[VALOR UNITARIO]]</f>
        <v>0</v>
      </c>
      <c r="Z173" s="31">
        <f>+Tabla7[[#This Row],[META_SUMAPAZ]]*Tabla7[[#This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Row],[$_TUNJUELITO]:[$_DISTRITO]])</f>
        <v>165984192</v>
      </c>
      <c r="AF173" s="32">
        <f>+Tabla7[[#This Row],[$_SUR]]-Tabla7[[#This Row],[$_TOTAL]]</f>
        <v>-1</v>
      </c>
    </row>
    <row r="174" spans="1:32" ht="76.5" hidden="1">
      <c r="A174" s="19" t="s">
        <v>54</v>
      </c>
      <c r="B174" s="20" t="s">
        <v>234</v>
      </c>
      <c r="C174" s="20" t="s">
        <v>235</v>
      </c>
      <c r="D174" s="21">
        <v>157</v>
      </c>
      <c r="E174" s="20" t="s">
        <v>261</v>
      </c>
      <c r="F174" s="20" t="s">
        <v>237</v>
      </c>
      <c r="G174" s="19" t="s">
        <v>45</v>
      </c>
      <c r="H174" s="19" t="s">
        <v>46</v>
      </c>
      <c r="I174" s="19" t="s">
        <v>65</v>
      </c>
      <c r="J174" s="22">
        <v>13832016</v>
      </c>
      <c r="K174" s="5">
        <v>12</v>
      </c>
      <c r="L174" s="22">
        <f>+Tabla7[[#This Row],[VALOR UNITARIO]]*Tabla7[[#This Row],[META_SUR]]</f>
        <v>165984192</v>
      </c>
      <c r="M174" s="41">
        <v>0</v>
      </c>
      <c r="N174" s="42">
        <v>0</v>
      </c>
      <c r="O174" s="42">
        <v>0</v>
      </c>
      <c r="P174" s="42">
        <v>0</v>
      </c>
      <c r="Q174" s="42"/>
      <c r="R174" s="42"/>
      <c r="S174" s="42">
        <v>12</v>
      </c>
      <c r="T174" s="43">
        <v>0</v>
      </c>
      <c r="U174" s="28">
        <f>+Tabla7[[#This Row],[META_TUNJUELITO]]+Tabla7[[#This Row],[META_USME]]+Tabla7[[#This Row],[META_CIUDAD_BOLIVAR]]+Tabla7[[#This Row],[META_SUMAPAZ]]+Tabla7[[#This Row],[META_]]+Tabla7[[#This Row],[META_2]]+Tabla7[[#This Row],[META_SUBRED]]+Tabla7[[#This Row],[META_DISTRITO]]</f>
        <v>12</v>
      </c>
      <c r="V174" s="29">
        <f>+Tabla7[[#This Row],[META_SUR]]-Tabla7[[#This Row],[META_TOTAL]]</f>
        <v>0</v>
      </c>
      <c r="W174" s="30">
        <f>+Tabla7[[#This Row],[VALOR UNITARIO]]*Tabla7[[#This Row],[META_TUNJUELITO]]</f>
        <v>0</v>
      </c>
      <c r="X174" s="31">
        <f>+Tabla7[[#This Row],[META_USME]]*Tabla7[[#This Row],[VALOR UNITARIO]]</f>
        <v>0</v>
      </c>
      <c r="Y174" s="31">
        <f>+Tabla7[[#This Row],[META_CIUDAD_BOLIVAR]]*Tabla7[[#This Row],[VALOR UNITARIO]]</f>
        <v>0</v>
      </c>
      <c r="Z174" s="31">
        <f>+Tabla7[[#This Row],[META_SUMAPAZ]]*Tabla7[[#This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Row],[$_TUNJUELITO]:[$_DISTRITO]])</f>
        <v>165984192</v>
      </c>
      <c r="AF174" s="32">
        <f>+Tabla7[[#This Row],[$_SUR]]-Tabla7[[#This Row],[$_TOTAL]]</f>
        <v>0</v>
      </c>
    </row>
    <row r="175" spans="1:32" ht="102" hidden="1">
      <c r="A175" s="19" t="s">
        <v>54</v>
      </c>
      <c r="B175" s="20" t="s">
        <v>234</v>
      </c>
      <c r="C175" s="20" t="s">
        <v>235</v>
      </c>
      <c r="D175" s="21">
        <v>158</v>
      </c>
      <c r="E175" s="20" t="s">
        <v>262</v>
      </c>
      <c r="F175" s="20" t="s">
        <v>237</v>
      </c>
      <c r="G175" s="19" t="s">
        <v>78</v>
      </c>
      <c r="H175" s="19" t="s">
        <v>46</v>
      </c>
      <c r="I175" s="19" t="s">
        <v>65</v>
      </c>
      <c r="J175" s="22">
        <v>2114520</v>
      </c>
      <c r="K175" s="5">
        <v>12</v>
      </c>
      <c r="L175" s="22">
        <f>+Tabla7[[#This Row],[VALOR UNITARIO]]*Tabla7[[#This Row],[META_SUR]]</f>
        <v>25374240</v>
      </c>
      <c r="M175" s="41">
        <v>0</v>
      </c>
      <c r="N175" s="42">
        <v>0</v>
      </c>
      <c r="O175" s="42">
        <v>0</v>
      </c>
      <c r="P175" s="42">
        <v>0</v>
      </c>
      <c r="Q175" s="42"/>
      <c r="R175" s="42"/>
      <c r="S175" s="42">
        <v>12</v>
      </c>
      <c r="T175" s="43">
        <v>0</v>
      </c>
      <c r="U175" s="28">
        <f>+Tabla7[[#This Row],[META_TUNJUELITO]]+Tabla7[[#This Row],[META_USME]]+Tabla7[[#This Row],[META_CIUDAD_BOLIVAR]]+Tabla7[[#This Row],[META_SUMAPAZ]]+Tabla7[[#This Row],[META_]]+Tabla7[[#This Row],[META_2]]+Tabla7[[#This Row],[META_SUBRED]]+Tabla7[[#This Row],[META_DISTRITO]]</f>
        <v>12</v>
      </c>
      <c r="V175" s="29">
        <f>+Tabla7[[#This Row],[META_SUR]]-Tabla7[[#This Row],[META_TOTAL]]</f>
        <v>0</v>
      </c>
      <c r="W175" s="30">
        <f>+Tabla7[[#This Row],[VALOR UNITARIO]]*Tabla7[[#This Row],[META_TUNJUELITO]]</f>
        <v>0</v>
      </c>
      <c r="X175" s="31">
        <f>+Tabla7[[#This Row],[META_USME]]*Tabla7[[#This Row],[VALOR UNITARIO]]</f>
        <v>0</v>
      </c>
      <c r="Y175" s="31">
        <f>+Tabla7[[#This Row],[META_CIUDAD_BOLIVAR]]*Tabla7[[#This Row],[VALOR UNITARIO]]</f>
        <v>0</v>
      </c>
      <c r="Z175" s="31">
        <f>+Tabla7[[#This Row],[META_SUMAPAZ]]*Tabla7[[#This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Row],[$_TUNJUELITO]:[$_DISTRITO]])</f>
        <v>25374240</v>
      </c>
      <c r="AF175" s="32">
        <f>+Tabla7[[#This Row],[$_SUR]]-Tabla7[[#This Row],[$_TOTAL]]</f>
        <v>0</v>
      </c>
    </row>
    <row r="176" spans="1:32" ht="63.75" hidden="1">
      <c r="A176" s="19" t="s">
        <v>54</v>
      </c>
      <c r="B176" s="20" t="s">
        <v>234</v>
      </c>
      <c r="C176" s="20" t="s">
        <v>235</v>
      </c>
      <c r="D176" s="21">
        <v>159</v>
      </c>
      <c r="E176" s="20" t="s">
        <v>263</v>
      </c>
      <c r="F176" s="20" t="s">
        <v>237</v>
      </c>
      <c r="G176" s="19" t="s">
        <v>45</v>
      </c>
      <c r="H176" s="19" t="s">
        <v>46</v>
      </c>
      <c r="I176" s="19" t="s">
        <v>65</v>
      </c>
      <c r="J176" s="22">
        <v>4370008</v>
      </c>
      <c r="K176" s="5">
        <v>12</v>
      </c>
      <c r="L176" s="22">
        <f>+Tabla7[[#This Row],[VALOR UNITARIO]]*Tabla7[[#This Row],[META_SUR]]</f>
        <v>52440096</v>
      </c>
      <c r="M176" s="41">
        <v>0</v>
      </c>
      <c r="N176" s="42">
        <v>0</v>
      </c>
      <c r="O176" s="42">
        <v>0</v>
      </c>
      <c r="P176" s="42">
        <v>0</v>
      </c>
      <c r="Q176" s="42"/>
      <c r="R176" s="42"/>
      <c r="S176" s="42">
        <v>12</v>
      </c>
      <c r="T176" s="43">
        <v>0</v>
      </c>
      <c r="U176" s="28">
        <f>+Tabla7[[#This Row],[META_TUNJUELITO]]+Tabla7[[#This Row],[META_USME]]+Tabla7[[#This Row],[META_CIUDAD_BOLIVAR]]+Tabla7[[#This Row],[META_SUMAPAZ]]+Tabla7[[#This Row],[META_]]+Tabla7[[#This Row],[META_2]]+Tabla7[[#This Row],[META_SUBRED]]+Tabla7[[#This Row],[META_DISTRITO]]</f>
        <v>12</v>
      </c>
      <c r="V176" s="29">
        <f>+Tabla7[[#This Row],[META_SUR]]-Tabla7[[#This Row],[META_TOTAL]]</f>
        <v>0</v>
      </c>
      <c r="W176" s="30">
        <f>+Tabla7[[#This Row],[VALOR UNITARIO]]*Tabla7[[#This Row],[META_TUNJUELITO]]</f>
        <v>0</v>
      </c>
      <c r="X176" s="31">
        <f>+Tabla7[[#This Row],[META_USME]]*Tabla7[[#This Row],[VALOR UNITARIO]]</f>
        <v>0</v>
      </c>
      <c r="Y176" s="31">
        <f>+Tabla7[[#This Row],[META_CIUDAD_BOLIVAR]]*Tabla7[[#This Row],[VALOR UNITARIO]]</f>
        <v>0</v>
      </c>
      <c r="Z176" s="31">
        <f>+Tabla7[[#This Row],[META_SUMAPAZ]]*Tabla7[[#This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Row],[$_TUNJUELITO]:[$_DISTRITO]])</f>
        <v>52440096</v>
      </c>
      <c r="AF176" s="32">
        <f>+Tabla7[[#This Row],[$_SUR]]-Tabla7[[#This Row],[$_TOTAL]]</f>
        <v>0</v>
      </c>
    </row>
    <row r="177" spans="1:32" ht="63.75" hidden="1">
      <c r="A177" s="19" t="s">
        <v>54</v>
      </c>
      <c r="B177" s="20" t="s">
        <v>234</v>
      </c>
      <c r="C177" s="20" t="s">
        <v>235</v>
      </c>
      <c r="D177" s="21">
        <v>160</v>
      </c>
      <c r="E177" s="20" t="s">
        <v>264</v>
      </c>
      <c r="F177" s="20" t="s">
        <v>237</v>
      </c>
      <c r="G177" s="19" t="s">
        <v>45</v>
      </c>
      <c r="H177" s="19" t="s">
        <v>46</v>
      </c>
      <c r="I177" s="19" t="s">
        <v>65</v>
      </c>
      <c r="J177" s="22">
        <v>3994272</v>
      </c>
      <c r="K177" s="5">
        <v>12</v>
      </c>
      <c r="L177" s="22">
        <f>+Tabla7[[#This Row],[VALOR UNITARIO]]*Tabla7[[#This Row],[META_SUR]]</f>
        <v>47931264</v>
      </c>
      <c r="M177" s="41">
        <v>0</v>
      </c>
      <c r="N177" s="42">
        <v>0</v>
      </c>
      <c r="O177" s="42">
        <v>0</v>
      </c>
      <c r="P177" s="42">
        <v>0</v>
      </c>
      <c r="Q177" s="42"/>
      <c r="R177" s="42"/>
      <c r="S177" s="42">
        <v>12</v>
      </c>
      <c r="T177" s="43">
        <v>0</v>
      </c>
      <c r="U177" s="28">
        <f>+Tabla7[[#This Row],[META_TUNJUELITO]]+Tabla7[[#This Row],[META_USME]]+Tabla7[[#This Row],[META_CIUDAD_BOLIVAR]]+Tabla7[[#This Row],[META_SUMAPAZ]]+Tabla7[[#This Row],[META_]]+Tabla7[[#This Row],[META_2]]+Tabla7[[#This Row],[META_SUBRED]]+Tabla7[[#This Row],[META_DISTRITO]]</f>
        <v>12</v>
      </c>
      <c r="V177" s="29">
        <f>+Tabla7[[#This Row],[META_SUR]]-Tabla7[[#This Row],[META_TOTAL]]</f>
        <v>0</v>
      </c>
      <c r="W177" s="30">
        <f>+Tabla7[[#This Row],[VALOR UNITARIO]]*Tabla7[[#This Row],[META_TUNJUELITO]]</f>
        <v>0</v>
      </c>
      <c r="X177" s="31">
        <f>+Tabla7[[#This Row],[META_USME]]*Tabla7[[#This Row],[VALOR UNITARIO]]</f>
        <v>0</v>
      </c>
      <c r="Y177" s="31">
        <f>+Tabla7[[#This Row],[META_CIUDAD_BOLIVAR]]*Tabla7[[#This Row],[VALOR UNITARIO]]</f>
        <v>0</v>
      </c>
      <c r="Z177" s="31">
        <f>+Tabla7[[#This Row],[META_SUMAPAZ]]*Tabla7[[#This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Row],[$_TUNJUELITO]:[$_DISTRITO]])</f>
        <v>47931264</v>
      </c>
      <c r="AF177" s="32">
        <f>+Tabla7[[#This Row],[$_SUR]]-Tabla7[[#This Row],[$_TOTAL]]</f>
        <v>0</v>
      </c>
    </row>
    <row r="178" spans="1:32" ht="51" hidden="1">
      <c r="A178" s="19" t="s">
        <v>54</v>
      </c>
      <c r="B178" s="20" t="s">
        <v>234</v>
      </c>
      <c r="C178" s="20" t="s">
        <v>238</v>
      </c>
      <c r="D178" s="21">
        <v>161</v>
      </c>
      <c r="E178" s="20" t="s">
        <v>265</v>
      </c>
      <c r="F178" s="20" t="s">
        <v>237</v>
      </c>
      <c r="G178" s="19" t="s">
        <v>45</v>
      </c>
      <c r="H178" s="19" t="s">
        <v>138</v>
      </c>
      <c r="I178" s="19" t="s">
        <v>65</v>
      </c>
      <c r="J178" s="22">
        <v>7347488</v>
      </c>
      <c r="K178" s="5">
        <v>24</v>
      </c>
      <c r="L178" s="22">
        <f>+Tabla7[[#This Row],[VALOR UNITARIO]]*Tabla7[[#This Row],[META_SUR]]</f>
        <v>176339712</v>
      </c>
      <c r="M178" s="41">
        <f>+Tabla7[[#This Row],[META_SUR]]*20.63/100</f>
        <v>4.9512</v>
      </c>
      <c r="N178" s="42">
        <f>+Tabla7[[#This Row],[META_SUR]]*21.88/100</f>
        <v>5.2511999999999999</v>
      </c>
      <c r="O178" s="42">
        <f>+Tabla7[[#This Row],[META_SUR]]*51.25/100</f>
        <v>12.3</v>
      </c>
      <c r="P178" s="42">
        <f>+Tabla7[[#This Row],[META_SUR]]*6.25/100</f>
        <v>1.5</v>
      </c>
      <c r="Q178" s="42"/>
      <c r="R178" s="42"/>
      <c r="S178" s="42">
        <v>0</v>
      </c>
      <c r="T178" s="43">
        <v>0</v>
      </c>
      <c r="U178" s="28">
        <f>+Tabla7[[#This Row],[META_TUNJUELITO]]+Tabla7[[#This Row],[META_USME]]+Tabla7[[#This Row],[META_CIUDAD_BOLIVAR]]+Tabla7[[#This Row],[META_SUMAPAZ]]+Tabla7[[#This Row],[META_]]+Tabla7[[#This Row],[META_2]]+Tabla7[[#This Row],[META_SUBRED]]+Tabla7[[#This Row],[META_DISTRITO]]</f>
        <v>24.002400000000002</v>
      </c>
      <c r="V178" s="29">
        <f>+Tabla7[[#This Row],[META_SUR]]-Tabla7[[#This Row],[META_TOTAL]]</f>
        <v>-2.400000000001512E-3</v>
      </c>
      <c r="W178" s="30">
        <f>+Tabla7[[#This Row],[VALOR UNITARIO]]*Tabla7[[#This Row],[META_TUNJUELITO]]</f>
        <v>36378882.585600004</v>
      </c>
      <c r="X178" s="31">
        <f>+Tabla7[[#This Row],[META_USME]]*Tabla7[[#This Row],[VALOR UNITARIO]]</f>
        <v>38583128.985600002</v>
      </c>
      <c r="Y178" s="31">
        <f>+Tabla7[[#This Row],[META_CIUDAD_BOLIVAR]]*Tabla7[[#This Row],[VALOR UNITARIO]]</f>
        <v>90374102.400000006</v>
      </c>
      <c r="Z178" s="31">
        <f>+Tabla7[[#This Row],[META_SUMAPAZ]]*Tabla7[[#This Row],[VALOR UNITARIO]]</f>
        <v>11021232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Row],[$_TUNJUELITO]:[$_DISTRITO]])</f>
        <v>176357345.97120002</v>
      </c>
      <c r="AF178" s="32">
        <f>+Tabla7[[#This Row],[$_SUR]]-Tabla7[[#This Row],[$_TOTAL]]</f>
        <v>-17633.971200019121</v>
      </c>
    </row>
    <row r="179" spans="1:32" ht="63.75" hidden="1">
      <c r="A179" s="19" t="s">
        <v>54</v>
      </c>
      <c r="B179" s="20" t="s">
        <v>234</v>
      </c>
      <c r="C179" s="20" t="s">
        <v>238</v>
      </c>
      <c r="D179" s="21">
        <v>162</v>
      </c>
      <c r="E179" s="20" t="s">
        <v>266</v>
      </c>
      <c r="F179" s="20" t="s">
        <v>237</v>
      </c>
      <c r="G179" s="19" t="s">
        <v>45</v>
      </c>
      <c r="H179" s="19" t="s">
        <v>138</v>
      </c>
      <c r="I179" s="19" t="s">
        <v>65</v>
      </c>
      <c r="J179" s="22">
        <v>10478800</v>
      </c>
      <c r="K179" s="5">
        <v>12</v>
      </c>
      <c r="L179" s="22">
        <f>+Tabla7[[#This Row],[VALOR UNITARIO]]*Tabla7[[#This Row],[META_SUR]]</f>
        <v>125745600</v>
      </c>
      <c r="M179" s="41">
        <f>+Tabla7[[#This Row],[META_SUR]]*20.63/100</f>
        <v>2.4756</v>
      </c>
      <c r="N179" s="42">
        <f>+Tabla7[[#This Row],[META_SUR]]*21.88/100</f>
        <v>2.6255999999999999</v>
      </c>
      <c r="O179" s="42">
        <f>+Tabla7[[#This Row],[META_SUR]]*51.25/100</f>
        <v>6.15</v>
      </c>
      <c r="P179" s="42">
        <f>+Tabla7[[#This Row],[META_SUR]]*6.25/100</f>
        <v>0.75</v>
      </c>
      <c r="Q179" s="42"/>
      <c r="R179" s="42"/>
      <c r="S179" s="42">
        <v>0</v>
      </c>
      <c r="T179" s="43">
        <v>0</v>
      </c>
      <c r="U179" s="28">
        <f>+Tabla7[[#This Row],[META_TUNJUELITO]]+Tabla7[[#This Row],[META_USME]]+Tabla7[[#This Row],[META_CIUDAD_BOLIVAR]]+Tabla7[[#This Row],[META_SUMAPAZ]]+Tabla7[[#This Row],[META_]]+Tabla7[[#This Row],[META_2]]+Tabla7[[#This Row],[META_SUBRED]]+Tabla7[[#This Row],[META_DISTRITO]]</f>
        <v>12.001200000000001</v>
      </c>
      <c r="V179" s="29">
        <f>+Tabla7[[#This Row],[META_SUR]]-Tabla7[[#This Row],[META_TOTAL]]</f>
        <v>-1.200000000000756E-3</v>
      </c>
      <c r="W179" s="30">
        <f>+Tabla7[[#This Row],[VALOR UNITARIO]]*Tabla7[[#This Row],[META_TUNJUELITO]]</f>
        <v>25941317.280000001</v>
      </c>
      <c r="X179" s="31">
        <f>+Tabla7[[#This Row],[META_USME]]*Tabla7[[#This Row],[VALOR UNITARIO]]</f>
        <v>27513137.279999997</v>
      </c>
      <c r="Y179" s="31">
        <f>+Tabla7[[#This Row],[META_CIUDAD_BOLIVAR]]*Tabla7[[#This Row],[VALOR UNITARIO]]</f>
        <v>64444620</v>
      </c>
      <c r="Z179" s="31">
        <f>+Tabla7[[#This Row],[META_SUMAPAZ]]*Tabla7[[#This Row],[VALOR UNITARIO]]</f>
        <v>7859100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Row],[$_TUNJUELITO]:[$_DISTRITO]])</f>
        <v>125758174.56</v>
      </c>
      <c r="AF179" s="32">
        <f>+Tabla7[[#This Row],[$_SUR]]-Tabla7[[#This Row],[$_TOTAL]]</f>
        <v>-12574.560000002384</v>
      </c>
    </row>
    <row r="180" spans="1:32" ht="63.75" hidden="1">
      <c r="A180" s="19" t="s">
        <v>54</v>
      </c>
      <c r="B180" s="20" t="s">
        <v>234</v>
      </c>
      <c r="C180" s="20" t="s">
        <v>238</v>
      </c>
      <c r="D180" s="21">
        <v>163</v>
      </c>
      <c r="E180" s="20" t="s">
        <v>267</v>
      </c>
      <c r="F180" s="20" t="s">
        <v>237</v>
      </c>
      <c r="G180" s="19" t="s">
        <v>45</v>
      </c>
      <c r="H180" s="19" t="s">
        <v>138</v>
      </c>
      <c r="I180" s="19" t="s">
        <v>65</v>
      </c>
      <c r="J180" s="22">
        <v>3994272</v>
      </c>
      <c r="K180" s="5">
        <v>12</v>
      </c>
      <c r="L180" s="22">
        <f>+Tabla7[[#This Row],[VALOR UNITARIO]]*Tabla7[[#This Row],[META_SUR]]</f>
        <v>47931264</v>
      </c>
      <c r="M180" s="41">
        <f>+Tabla7[[#This Row],[META_SUR]]*20.63/100</f>
        <v>2.4756</v>
      </c>
      <c r="N180" s="42">
        <f>+Tabla7[[#This Row],[META_SUR]]*21.88/100</f>
        <v>2.6255999999999999</v>
      </c>
      <c r="O180" s="42">
        <f>+Tabla7[[#This Row],[META_SUR]]*51.25/100</f>
        <v>6.15</v>
      </c>
      <c r="P180" s="42">
        <f>+Tabla7[[#This Row],[META_SUR]]*6.25/100</f>
        <v>0.75</v>
      </c>
      <c r="Q180" s="42"/>
      <c r="R180" s="42"/>
      <c r="S180" s="42">
        <v>0</v>
      </c>
      <c r="T180" s="43">
        <v>0</v>
      </c>
      <c r="U180" s="28">
        <f>+Tabla7[[#This Row],[META_TUNJUELITO]]+Tabla7[[#This Row],[META_USME]]+Tabla7[[#This Row],[META_CIUDAD_BOLIVAR]]+Tabla7[[#This Row],[META_SUMAPAZ]]+Tabla7[[#This Row],[META_]]+Tabla7[[#This Row],[META_2]]+Tabla7[[#This Row],[META_SUBRED]]+Tabla7[[#This Row],[META_DISTRITO]]</f>
        <v>12.001200000000001</v>
      </c>
      <c r="V180" s="29">
        <f>+Tabla7[[#This Row],[META_SUR]]-Tabla7[[#This Row],[META_TOTAL]]</f>
        <v>-1.200000000000756E-3</v>
      </c>
      <c r="W180" s="30">
        <f>+Tabla7[[#This Row],[VALOR UNITARIO]]*Tabla7[[#This Row],[META_TUNJUELITO]]</f>
        <v>9888219.7631999999</v>
      </c>
      <c r="X180" s="31">
        <f>+Tabla7[[#This Row],[META_USME]]*Tabla7[[#This Row],[VALOR UNITARIO]]</f>
        <v>10487360.563199999</v>
      </c>
      <c r="Y180" s="31">
        <f>+Tabla7[[#This Row],[META_CIUDAD_BOLIVAR]]*Tabla7[[#This Row],[VALOR UNITARIO]]</f>
        <v>24564772.800000001</v>
      </c>
      <c r="Z180" s="31">
        <f>+Tabla7[[#This Row],[META_SUMAPAZ]]*Tabla7[[#This Row],[VALOR UNITARIO]]</f>
        <v>2995704</v>
      </c>
      <c r="AA180" s="31">
        <f>+Tabla7[[#This Row],[META_]]*Tabla7[[#This Row],[VALOR UNITARIO]]</f>
        <v>0</v>
      </c>
      <c r="AB180" s="31">
        <f>+Tabla7[[#This Row],[META_2]]*Tabla7[[#This Row],[VALOR UNITARIO]]</f>
        <v>0</v>
      </c>
      <c r="AC180" s="31">
        <f>+Tabla7[[#This Row],[META_SUBRED]]*Tabla7[[#This Row],[VALOR UNITARIO]]</f>
        <v>0</v>
      </c>
      <c r="AD180" s="32">
        <f>+Tabla7[[#This Row],[META_DISTRITO]]*Tabla7[[#This Row],[VALOR UNITARIO]]</f>
        <v>0</v>
      </c>
      <c r="AE180" s="30">
        <f>SUM(Tabla7[[#This Row],[$_TUNJUELITO]:[$_DISTRITO]])</f>
        <v>47936057.126399994</v>
      </c>
      <c r="AF180" s="32">
        <f>+Tabla7[[#This Row],[$_SUR]]-Tabla7[[#This Row],[$_TOTAL]]</f>
        <v>-4793.1263999938965</v>
      </c>
    </row>
    <row r="181" spans="1:32" ht="63.75" hidden="1">
      <c r="A181" s="19" t="s">
        <v>54</v>
      </c>
      <c r="B181" s="20" t="s">
        <v>234</v>
      </c>
      <c r="C181" s="20" t="s">
        <v>238</v>
      </c>
      <c r="D181" s="21">
        <v>164</v>
      </c>
      <c r="E181" s="20" t="s">
        <v>268</v>
      </c>
      <c r="F181" s="20" t="s">
        <v>237</v>
      </c>
      <c r="G181" s="19" t="s">
        <v>45</v>
      </c>
      <c r="H181" s="19" t="s">
        <v>138</v>
      </c>
      <c r="I181" s="19" t="s">
        <v>47</v>
      </c>
      <c r="J181" s="22">
        <v>6484528</v>
      </c>
      <c r="K181" s="5">
        <v>60</v>
      </c>
      <c r="L181" s="22">
        <f>+Tabla7[[#This Row],[VALOR UNITARIO]]*Tabla7[[#This Row],[META_SUR]]</f>
        <v>389071680</v>
      </c>
      <c r="M181" s="41">
        <f>+Tabla7[[#This Row],[META_SUR]]*20.63/100</f>
        <v>12.378</v>
      </c>
      <c r="N181" s="42">
        <f>+Tabla7[[#This Row],[META_SUR]]*21.88/100</f>
        <v>13.128</v>
      </c>
      <c r="O181" s="42">
        <f>+Tabla7[[#This Row],[META_SUR]]*51.25/100</f>
        <v>30.75</v>
      </c>
      <c r="P181" s="42">
        <f>+Tabla7[[#This Row],[META_SUR]]*6.25/100</f>
        <v>3.75</v>
      </c>
      <c r="Q181" s="42"/>
      <c r="R181" s="42"/>
      <c r="S181" s="42">
        <v>0</v>
      </c>
      <c r="T181" s="43">
        <v>0</v>
      </c>
      <c r="U181" s="28">
        <f>+Tabla7[[#This Row],[META_TUNJUELITO]]+Tabla7[[#This Row],[META_USME]]+Tabla7[[#This Row],[META_CIUDAD_BOLIVAR]]+Tabla7[[#This Row],[META_SUMAPAZ]]+Tabla7[[#This Row],[META_]]+Tabla7[[#This Row],[META_2]]+Tabla7[[#This Row],[META_SUBRED]]+Tabla7[[#This Row],[META_DISTRITO]]</f>
        <v>60.006</v>
      </c>
      <c r="V181" s="29">
        <f>+Tabla7[[#This Row],[META_SUR]]-Tabla7[[#This Row],[META_TOTAL]]</f>
        <v>-6.0000000000002274E-3</v>
      </c>
      <c r="W181" s="30">
        <f>+Tabla7[[#This Row],[VALOR UNITARIO]]*Tabla7[[#This Row],[META_TUNJUELITO]]</f>
        <v>80265487.584000006</v>
      </c>
      <c r="X181" s="31">
        <f>+Tabla7[[#This Row],[META_USME]]*Tabla7[[#This Row],[VALOR UNITARIO]]</f>
        <v>85128883.584000006</v>
      </c>
      <c r="Y181" s="31">
        <f>+Tabla7[[#This Row],[META_CIUDAD_BOLIVAR]]*Tabla7[[#This Row],[VALOR UNITARIO]]</f>
        <v>199399236</v>
      </c>
      <c r="Z181" s="31">
        <f>+Tabla7[[#This Row],[META_SUMAPAZ]]*Tabla7[[#This Row],[VALOR UNITARIO]]</f>
        <v>24316980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Row],[$_TUNJUELITO]:[$_DISTRITO]])</f>
        <v>389110587.16799998</v>
      </c>
      <c r="AF181" s="32">
        <f>+Tabla7[[#This Row],[$_SUR]]-Tabla7[[#This Row],[$_TOTAL]]</f>
        <v>-38907.167999982834</v>
      </c>
    </row>
    <row r="182" spans="1:32" ht="51" hidden="1">
      <c r="A182" s="19" t="s">
        <v>54</v>
      </c>
      <c r="B182" s="20" t="s">
        <v>234</v>
      </c>
      <c r="C182" s="20" t="s">
        <v>238</v>
      </c>
      <c r="D182" s="21">
        <v>165</v>
      </c>
      <c r="E182" s="20" t="s">
        <v>269</v>
      </c>
      <c r="F182" s="20" t="s">
        <v>237</v>
      </c>
      <c r="G182" s="19" t="s">
        <v>45</v>
      </c>
      <c r="H182" s="19" t="s">
        <v>138</v>
      </c>
      <c r="I182" s="19" t="s">
        <v>47</v>
      </c>
      <c r="J182" s="22">
        <v>3994272</v>
      </c>
      <c r="K182" s="5">
        <v>756</v>
      </c>
      <c r="L182" s="22">
        <f>+Tabla7[[#This Row],[VALOR UNITARIO]]*Tabla7[[#This Row],[META_SUR]]</f>
        <v>3019669632</v>
      </c>
      <c r="M182" s="41">
        <f>+Tabla7[[#This Row],[META_SUR]]*20.63/100</f>
        <v>155.96279999999999</v>
      </c>
      <c r="N182" s="42">
        <f>+Tabla7[[#This Row],[META_SUR]]*21.88/100</f>
        <v>165.41279999999998</v>
      </c>
      <c r="O182" s="42">
        <f>+Tabla7[[#This Row],[META_SUR]]*51.25/100</f>
        <v>387.45</v>
      </c>
      <c r="P182" s="42">
        <f>+Tabla7[[#This Row],[META_SUR]]*6.25/100</f>
        <v>47.25</v>
      </c>
      <c r="Q182" s="42"/>
      <c r="R182" s="42"/>
      <c r="S182" s="42">
        <v>0</v>
      </c>
      <c r="T182" s="43">
        <v>0</v>
      </c>
      <c r="U182" s="28">
        <f>+Tabla7[[#This Row],[META_TUNJUELITO]]+Tabla7[[#This Row],[META_USME]]+Tabla7[[#This Row],[META_CIUDAD_BOLIVAR]]+Tabla7[[#This Row],[META_SUMAPAZ]]+Tabla7[[#This Row],[META_]]+Tabla7[[#This Row],[META_2]]+Tabla7[[#This Row],[META_SUBRED]]+Tabla7[[#This Row],[META_DISTRITO]]</f>
        <v>756.07559999999989</v>
      </c>
      <c r="V182" s="29">
        <f>+Tabla7[[#This Row],[META_SUR]]-Tabla7[[#This Row],[META_TOTAL]]</f>
        <v>-7.5599999999894862E-2</v>
      </c>
      <c r="W182" s="30">
        <f>+Tabla7[[#This Row],[VALOR UNITARIO]]*Tabla7[[#This Row],[META_TUNJUELITO]]</f>
        <v>622957845.08159995</v>
      </c>
      <c r="X182" s="31">
        <f>+Tabla7[[#This Row],[META_USME]]*Tabla7[[#This Row],[VALOR UNITARIO]]</f>
        <v>660703715.48159993</v>
      </c>
      <c r="Y182" s="31">
        <f>+Tabla7[[#This Row],[META_CIUDAD_BOLIVAR]]*Tabla7[[#This Row],[VALOR UNITARIO]]</f>
        <v>1547580686.3999999</v>
      </c>
      <c r="Z182" s="31">
        <f>+Tabla7[[#This Row],[META_SUMAPAZ]]*Tabla7[[#This Row],[VALOR UNITARIO]]</f>
        <v>188729352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Row],[$_TUNJUELITO]:[$_DISTRITO]])</f>
        <v>3019971598.9631996</v>
      </c>
      <c r="AF182" s="32">
        <f>+Tabla7[[#This Row],[$_SUR]]-Tabla7[[#This Row],[$_TOTAL]]</f>
        <v>-301966.96319961548</v>
      </c>
    </row>
    <row r="183" spans="1:32" ht="63.75" hidden="1">
      <c r="A183" s="19" t="s">
        <v>54</v>
      </c>
      <c r="B183" s="20" t="s">
        <v>234</v>
      </c>
      <c r="C183" s="20" t="s">
        <v>238</v>
      </c>
      <c r="D183" s="21">
        <v>166</v>
      </c>
      <c r="E183" s="20" t="s">
        <v>270</v>
      </c>
      <c r="F183" s="20" t="s">
        <v>237</v>
      </c>
      <c r="G183" s="19" t="s">
        <v>45</v>
      </c>
      <c r="H183" s="19" t="s">
        <v>138</v>
      </c>
      <c r="I183" s="19" t="s">
        <v>47</v>
      </c>
      <c r="J183" s="22">
        <v>2983376</v>
      </c>
      <c r="K183" s="5">
        <v>95</v>
      </c>
      <c r="L183" s="22">
        <f>+Tabla7[[#This Row],[VALOR UNITARIO]]*Tabla7[[#This Row],[META_SUR]]</f>
        <v>283420720</v>
      </c>
      <c r="M183" s="41">
        <f>+Tabla7[[#This Row],[META_SUR]]*20.63/100</f>
        <v>19.598499999999998</v>
      </c>
      <c r="N183" s="42">
        <f>+Tabla7[[#This Row],[META_SUR]]*21.88/100</f>
        <v>20.785999999999998</v>
      </c>
      <c r="O183" s="42">
        <f>+Tabla7[[#This Row],[META_SUR]]*51.25/100</f>
        <v>48.6875</v>
      </c>
      <c r="P183" s="42">
        <f>+Tabla7[[#This Row],[META_SUR]]*6.25/100</f>
        <v>5.9375</v>
      </c>
      <c r="Q183" s="42"/>
      <c r="R183" s="42"/>
      <c r="S183" s="42">
        <v>0</v>
      </c>
      <c r="T183" s="43">
        <v>0</v>
      </c>
      <c r="U183" s="28">
        <f>+Tabla7[[#This Row],[META_TUNJUELITO]]+Tabla7[[#This Row],[META_USME]]+Tabla7[[#This Row],[META_CIUDAD_BOLIVAR]]+Tabla7[[#This Row],[META_SUMAPAZ]]+Tabla7[[#This Row],[META_]]+Tabla7[[#This Row],[META_2]]+Tabla7[[#This Row],[META_SUBRED]]+Tabla7[[#This Row],[META_DISTRITO]]</f>
        <v>95.009500000000003</v>
      </c>
      <c r="V183" s="29">
        <f>+Tabla7[[#This Row],[META_SUR]]-Tabla7[[#This Row],[META_TOTAL]]</f>
        <v>-9.5000000000027285E-3</v>
      </c>
      <c r="W183" s="30">
        <f>+Tabla7[[#This Row],[VALOR UNITARIO]]*Tabla7[[#This Row],[META_TUNJUELITO]]</f>
        <v>58469694.535999991</v>
      </c>
      <c r="X183" s="31">
        <f>+Tabla7[[#This Row],[META_USME]]*Tabla7[[#This Row],[VALOR UNITARIO]]</f>
        <v>62012453.535999991</v>
      </c>
      <c r="Y183" s="31">
        <f>+Tabla7[[#This Row],[META_CIUDAD_BOLIVAR]]*Tabla7[[#This Row],[VALOR UNITARIO]]</f>
        <v>145253119</v>
      </c>
      <c r="Z183" s="31">
        <f>+Tabla7[[#This Row],[META_SUMAPAZ]]*Tabla7[[#This Row],[VALOR UNITARIO]]</f>
        <v>17713795</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Row],[$_TUNJUELITO]:[$_DISTRITO]])</f>
        <v>283449062.07199997</v>
      </c>
      <c r="AF183" s="32">
        <f>+Tabla7[[#This Row],[$_SUR]]-Tabla7[[#This Row],[$_TOTAL]]</f>
        <v>-28342.071999967098</v>
      </c>
    </row>
    <row r="184" spans="1:32" ht="76.5" hidden="1">
      <c r="A184" s="19" t="s">
        <v>54</v>
      </c>
      <c r="B184" s="20" t="s">
        <v>234</v>
      </c>
      <c r="C184" s="20" t="s">
        <v>238</v>
      </c>
      <c r="D184" s="21">
        <v>167</v>
      </c>
      <c r="E184" s="20" t="s">
        <v>271</v>
      </c>
      <c r="F184" s="20" t="s">
        <v>237</v>
      </c>
      <c r="G184" s="19" t="s">
        <v>45</v>
      </c>
      <c r="H184" s="19" t="s">
        <v>138</v>
      </c>
      <c r="I184" s="19" t="s">
        <v>47</v>
      </c>
      <c r="J184" s="22">
        <v>6484528</v>
      </c>
      <c r="K184" s="5">
        <v>24</v>
      </c>
      <c r="L184" s="22">
        <f>+Tabla7[[#This Row],[VALOR UNITARIO]]*Tabla7[[#This Row],[META_SUR]]</f>
        <v>155628672</v>
      </c>
      <c r="M184" s="41">
        <f>+Tabla7[[#This Row],[META_SUR]]*20.63/100</f>
        <v>4.9512</v>
      </c>
      <c r="N184" s="42">
        <f>+Tabla7[[#This Row],[META_SUR]]*21.88/100</f>
        <v>5.2511999999999999</v>
      </c>
      <c r="O184" s="42">
        <f>+Tabla7[[#This Row],[META_SUR]]*51.25/100</f>
        <v>12.3</v>
      </c>
      <c r="P184" s="42">
        <f>+Tabla7[[#This Row],[META_SUR]]*6.25/100</f>
        <v>1.5</v>
      </c>
      <c r="Q184" s="42"/>
      <c r="R184" s="42"/>
      <c r="S184" s="42">
        <v>0</v>
      </c>
      <c r="T184" s="43">
        <v>0</v>
      </c>
      <c r="U184" s="28">
        <f>+Tabla7[[#This Row],[META_TUNJUELITO]]+Tabla7[[#This Row],[META_USME]]+Tabla7[[#This Row],[META_CIUDAD_BOLIVAR]]+Tabla7[[#This Row],[META_SUMAPAZ]]+Tabla7[[#This Row],[META_]]+Tabla7[[#This Row],[META_2]]+Tabla7[[#This Row],[META_SUBRED]]+Tabla7[[#This Row],[META_DISTRITO]]</f>
        <v>24.002400000000002</v>
      </c>
      <c r="V184" s="29">
        <f>+Tabla7[[#This Row],[META_SUR]]-Tabla7[[#This Row],[META_TOTAL]]</f>
        <v>-2.400000000001512E-3</v>
      </c>
      <c r="W184" s="30">
        <f>+Tabla7[[#This Row],[VALOR UNITARIO]]*Tabla7[[#This Row],[META_TUNJUELITO]]</f>
        <v>32106195.033599999</v>
      </c>
      <c r="X184" s="31">
        <f>+Tabla7[[#This Row],[META_USME]]*Tabla7[[#This Row],[VALOR UNITARIO]]</f>
        <v>34051553.433600001</v>
      </c>
      <c r="Y184" s="31">
        <f>+Tabla7[[#This Row],[META_CIUDAD_BOLIVAR]]*Tabla7[[#This Row],[VALOR UNITARIO]]</f>
        <v>79759694.400000006</v>
      </c>
      <c r="Z184" s="31">
        <f>+Tabla7[[#This Row],[META_SUMAPAZ]]*Tabla7[[#This Row],[VALOR UNITARIO]]</f>
        <v>9726792</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Row],[$_TUNJUELITO]:[$_DISTRITO]])</f>
        <v>155644234.86720002</v>
      </c>
      <c r="AF184" s="32">
        <f>+Tabla7[[#This Row],[$_SUR]]-Tabla7[[#This Row],[$_TOTAL]]</f>
        <v>-15562.867200016975</v>
      </c>
    </row>
    <row r="185" spans="1:32" ht="63.75" hidden="1">
      <c r="A185" s="19" t="s">
        <v>54</v>
      </c>
      <c r="B185" s="20" t="s">
        <v>234</v>
      </c>
      <c r="C185" s="20" t="s">
        <v>238</v>
      </c>
      <c r="D185" s="21">
        <v>168</v>
      </c>
      <c r="E185" s="20" t="s">
        <v>272</v>
      </c>
      <c r="F185" s="20" t="s">
        <v>237</v>
      </c>
      <c r="G185" s="19" t="s">
        <v>45</v>
      </c>
      <c r="H185" s="19" t="s">
        <v>138</v>
      </c>
      <c r="I185" s="19" t="s">
        <v>47</v>
      </c>
      <c r="J185" s="22">
        <v>3994272</v>
      </c>
      <c r="K185" s="5">
        <v>96</v>
      </c>
      <c r="L185" s="22">
        <f>+Tabla7[[#This Row],[VALOR UNITARIO]]*Tabla7[[#This Row],[META_SUR]]</f>
        <v>383450112</v>
      </c>
      <c r="M185" s="41">
        <f>+Tabla7[[#This Row],[META_SUR]]*20.63/100</f>
        <v>19.8048</v>
      </c>
      <c r="N185" s="42">
        <f>+Tabla7[[#This Row],[META_SUR]]*21.88/100</f>
        <v>21.004799999999999</v>
      </c>
      <c r="O185" s="42">
        <f>+Tabla7[[#This Row],[META_SUR]]*51.25/100</f>
        <v>49.2</v>
      </c>
      <c r="P185" s="42">
        <f>+Tabla7[[#This Row],[META_SUR]]*6.25/100</f>
        <v>6</v>
      </c>
      <c r="Q185" s="42"/>
      <c r="R185" s="42"/>
      <c r="S185" s="42">
        <v>0</v>
      </c>
      <c r="T185" s="43">
        <v>0</v>
      </c>
      <c r="U185" s="28">
        <f>+Tabla7[[#This Row],[META_TUNJUELITO]]+Tabla7[[#This Row],[META_USME]]+Tabla7[[#This Row],[META_CIUDAD_BOLIVAR]]+Tabla7[[#This Row],[META_SUMAPAZ]]+Tabla7[[#This Row],[META_]]+Tabla7[[#This Row],[META_2]]+Tabla7[[#This Row],[META_SUBRED]]+Tabla7[[#This Row],[META_DISTRITO]]</f>
        <v>96.009600000000006</v>
      </c>
      <c r="V185" s="29">
        <f>+Tabla7[[#This Row],[META_SUR]]-Tabla7[[#This Row],[META_TOTAL]]</f>
        <v>-9.6000000000060481E-3</v>
      </c>
      <c r="W185" s="30">
        <f>+Tabla7[[#This Row],[VALOR UNITARIO]]*Tabla7[[#This Row],[META_TUNJUELITO]]</f>
        <v>79105758.105599999</v>
      </c>
      <c r="X185" s="31">
        <f>+Tabla7[[#This Row],[META_USME]]*Tabla7[[#This Row],[VALOR UNITARIO]]</f>
        <v>83898884.50559999</v>
      </c>
      <c r="Y185" s="31">
        <f>+Tabla7[[#This Row],[META_CIUDAD_BOLIVAR]]*Tabla7[[#This Row],[VALOR UNITARIO]]</f>
        <v>196518182.40000001</v>
      </c>
      <c r="Z185" s="31">
        <f>+Tabla7[[#This Row],[META_SUMAPAZ]]*Tabla7[[#This Row],[VALOR UNITARIO]]</f>
        <v>23965632</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Row],[$_TUNJUELITO]:[$_DISTRITO]])</f>
        <v>383488457.01119995</v>
      </c>
      <c r="AF185" s="32">
        <f>+Tabla7[[#This Row],[$_SUR]]-Tabla7[[#This Row],[$_TOTAL]]</f>
        <v>-38345.011199951172</v>
      </c>
    </row>
    <row r="186" spans="1:32" ht="38.25" hidden="1">
      <c r="A186" s="19" t="s">
        <v>54</v>
      </c>
      <c r="B186" s="20" t="s">
        <v>234</v>
      </c>
      <c r="C186" s="20" t="s">
        <v>238</v>
      </c>
      <c r="D186" s="21">
        <v>169</v>
      </c>
      <c r="E186" s="20" t="s">
        <v>273</v>
      </c>
      <c r="F186" s="20" t="s">
        <v>237</v>
      </c>
      <c r="G186" s="19" t="s">
        <v>45</v>
      </c>
      <c r="H186" s="19" t="s">
        <v>138</v>
      </c>
      <c r="I186" s="19" t="s">
        <v>47</v>
      </c>
      <c r="J186" s="22">
        <v>3994272</v>
      </c>
      <c r="K186" s="5">
        <v>12</v>
      </c>
      <c r="L186" s="22">
        <f>+Tabla7[[#This Row],[VALOR UNITARIO]]*Tabla7[[#This Row],[META_SUR]]</f>
        <v>47931264</v>
      </c>
      <c r="M186" s="41">
        <f>+Tabla7[[#This Row],[META_SUR]]*20.63/100</f>
        <v>2.4756</v>
      </c>
      <c r="N186" s="42">
        <f>+Tabla7[[#This Row],[META_SUR]]*21.88/100</f>
        <v>2.6255999999999999</v>
      </c>
      <c r="O186" s="42">
        <f>+Tabla7[[#This Row],[META_SUR]]*51.25/100</f>
        <v>6.15</v>
      </c>
      <c r="P186" s="42">
        <f>+Tabla7[[#This Row],[META_SUR]]*6.25/100</f>
        <v>0.75</v>
      </c>
      <c r="Q186" s="42"/>
      <c r="R186" s="42"/>
      <c r="S186" s="42">
        <v>0</v>
      </c>
      <c r="T186" s="43">
        <v>0</v>
      </c>
      <c r="U186" s="28">
        <f>+Tabla7[[#This Row],[META_TUNJUELITO]]+Tabla7[[#This Row],[META_USME]]+Tabla7[[#This Row],[META_CIUDAD_BOLIVAR]]+Tabla7[[#This Row],[META_SUMAPAZ]]+Tabla7[[#This Row],[META_]]+Tabla7[[#This Row],[META_2]]+Tabla7[[#This Row],[META_SUBRED]]+Tabla7[[#This Row],[META_DISTRITO]]</f>
        <v>12.001200000000001</v>
      </c>
      <c r="V186" s="29">
        <f>+Tabla7[[#This Row],[META_SUR]]-Tabla7[[#This Row],[META_TOTAL]]</f>
        <v>-1.200000000000756E-3</v>
      </c>
      <c r="W186" s="30">
        <f>+Tabla7[[#This Row],[VALOR UNITARIO]]*Tabla7[[#This Row],[META_TUNJUELITO]]</f>
        <v>9888219.7631999999</v>
      </c>
      <c r="X186" s="31">
        <f>+Tabla7[[#This Row],[META_USME]]*Tabla7[[#This Row],[VALOR UNITARIO]]</f>
        <v>10487360.563199999</v>
      </c>
      <c r="Y186" s="31">
        <f>+Tabla7[[#This Row],[META_CIUDAD_BOLIVAR]]*Tabla7[[#This Row],[VALOR UNITARIO]]</f>
        <v>24564772.800000001</v>
      </c>
      <c r="Z186" s="31">
        <f>+Tabla7[[#This Row],[META_SUMAPAZ]]*Tabla7[[#This Row],[VALOR UNITARIO]]</f>
        <v>2995704</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Row],[$_TUNJUELITO]:[$_DISTRITO]])</f>
        <v>47936057.126399994</v>
      </c>
      <c r="AF186" s="32">
        <f>+Tabla7[[#This Row],[$_SUR]]-Tabla7[[#This Row],[$_TOTAL]]</f>
        <v>-4793.1263999938965</v>
      </c>
    </row>
    <row r="187" spans="1:32" ht="38.25" hidden="1">
      <c r="A187" s="19" t="s">
        <v>54</v>
      </c>
      <c r="B187" s="20" t="s">
        <v>234</v>
      </c>
      <c r="C187" s="20" t="s">
        <v>238</v>
      </c>
      <c r="D187" s="21">
        <v>170</v>
      </c>
      <c r="E187" s="20" t="s">
        <v>274</v>
      </c>
      <c r="F187" s="20" t="s">
        <v>237</v>
      </c>
      <c r="G187" s="19" t="s">
        <v>275</v>
      </c>
      <c r="H187" s="19" t="s">
        <v>127</v>
      </c>
      <c r="I187" s="19" t="s">
        <v>65</v>
      </c>
      <c r="J187" s="22">
        <v>19450000</v>
      </c>
      <c r="K187" s="5">
        <v>14.169666015424164</v>
      </c>
      <c r="L187" s="22">
        <f>+Tabla7[[#This Row],[VALOR UNITARIO]]*Tabla7[[#This Row],[META_SUR]]</f>
        <v>275600004</v>
      </c>
      <c r="M187" s="41">
        <v>0</v>
      </c>
      <c r="N187" s="42">
        <v>0</v>
      </c>
      <c r="O187" s="42">
        <v>0</v>
      </c>
      <c r="P187" s="42">
        <v>0</v>
      </c>
      <c r="Q187" s="42"/>
      <c r="R187" s="42"/>
      <c r="S187" s="42">
        <v>14.2</v>
      </c>
      <c r="T187" s="43">
        <v>0</v>
      </c>
      <c r="U187" s="28">
        <f>+Tabla7[[#This Row],[META_TUNJUELITO]]+Tabla7[[#This Row],[META_USME]]+Tabla7[[#This Row],[META_CIUDAD_BOLIVAR]]+Tabla7[[#This Row],[META_SUMAPAZ]]+Tabla7[[#This Row],[META_]]+Tabla7[[#This Row],[META_2]]+Tabla7[[#This Row],[META_SUBRED]]+Tabla7[[#This Row],[META_DISTRITO]]</f>
        <v>14.2</v>
      </c>
      <c r="V187" s="29">
        <f>+Tabla7[[#This Row],[META_SUR]]-Tabla7[[#This Row],[META_TOTAL]]</f>
        <v>-3.0333984575834805E-2</v>
      </c>
      <c r="W187" s="30">
        <f>+Tabla7[[#This Row],[VALOR UNITARIO]]*Tabla7[[#This Row],[META_TUNJUELITO]]</f>
        <v>0</v>
      </c>
      <c r="X187" s="31">
        <f>+Tabla7[[#This Row],[META_USME]]*Tabla7[[#This Row],[VALOR UNITARIO]]</f>
        <v>0</v>
      </c>
      <c r="Y187" s="31">
        <f>+Tabla7[[#This Row],[META_CIUDAD_BOLIVAR]]*Tabla7[[#This Row],[VALOR UNITARIO]]</f>
        <v>0</v>
      </c>
      <c r="Z187" s="31">
        <f>+Tabla7[[#This Row],[META_SUMAPAZ]]*Tabla7[[#This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Row],[$_TUNJUELITO]:[$_DISTRITO]])</f>
        <v>276190000</v>
      </c>
      <c r="AF187" s="32">
        <f>+Tabla7[[#This Row],[$_SUR]]-Tabla7[[#This Row],[$_TOTAL]]</f>
        <v>-589996</v>
      </c>
    </row>
    <row r="188" spans="1:32" ht="51" hidden="1">
      <c r="A188" s="19" t="s">
        <v>54</v>
      </c>
      <c r="B188" s="20" t="s">
        <v>234</v>
      </c>
      <c r="C188" s="20" t="s">
        <v>238</v>
      </c>
      <c r="D188" s="21">
        <v>171</v>
      </c>
      <c r="E188" s="20" t="s">
        <v>276</v>
      </c>
      <c r="F188" s="20" t="s">
        <v>237</v>
      </c>
      <c r="G188" s="19" t="s">
        <v>277</v>
      </c>
      <c r="H188" s="19" t="s">
        <v>138</v>
      </c>
      <c r="I188" s="19" t="s">
        <v>65</v>
      </c>
      <c r="J188" s="22">
        <v>3994272</v>
      </c>
      <c r="K188" s="5">
        <v>12</v>
      </c>
      <c r="L188" s="22">
        <f>+Tabla7[[#This Row],[VALOR UNITARIO]]*Tabla7[[#This Row],[META_SUR]]</f>
        <v>47931264</v>
      </c>
      <c r="M188" s="41">
        <f>+Tabla7[[#This Row],[META_SUR]]*20.63/100</f>
        <v>2.4756</v>
      </c>
      <c r="N188" s="42">
        <f>+Tabla7[[#This Row],[META_SUR]]*21.88/100</f>
        <v>2.6255999999999999</v>
      </c>
      <c r="O188" s="42">
        <f>+Tabla7[[#This Row],[META_SUR]]*51.25/100</f>
        <v>6.15</v>
      </c>
      <c r="P188" s="42">
        <f>+Tabla7[[#This Row],[META_SUR]]*6.25/100</f>
        <v>0.75</v>
      </c>
      <c r="Q188" s="42"/>
      <c r="R188" s="42"/>
      <c r="S188" s="42">
        <v>0</v>
      </c>
      <c r="T188" s="43">
        <v>0</v>
      </c>
      <c r="U188" s="28">
        <f>+Tabla7[[#This Row],[META_TUNJUELITO]]+Tabla7[[#This Row],[META_USME]]+Tabla7[[#This Row],[META_CIUDAD_BOLIVAR]]+Tabla7[[#This Row],[META_SUMAPAZ]]+Tabla7[[#This Row],[META_]]+Tabla7[[#This Row],[META_2]]+Tabla7[[#This Row],[META_SUBRED]]+Tabla7[[#This Row],[META_DISTRITO]]</f>
        <v>12.001200000000001</v>
      </c>
      <c r="V188" s="29">
        <f>+Tabla7[[#This Row],[META_SUR]]-Tabla7[[#This Row],[META_TOTAL]]</f>
        <v>-1.200000000000756E-3</v>
      </c>
      <c r="W188" s="30">
        <f>+Tabla7[[#This Row],[VALOR UNITARIO]]*Tabla7[[#This Row],[META_TUNJUELITO]]</f>
        <v>9888219.7631999999</v>
      </c>
      <c r="X188" s="31">
        <f>+Tabla7[[#This Row],[META_USME]]*Tabla7[[#This Row],[VALOR UNITARIO]]</f>
        <v>10487360.563199999</v>
      </c>
      <c r="Y188" s="31">
        <f>+Tabla7[[#This Row],[META_CIUDAD_BOLIVAR]]*Tabla7[[#This Row],[VALOR UNITARIO]]</f>
        <v>24564772.800000001</v>
      </c>
      <c r="Z188" s="31">
        <f>+Tabla7[[#This Row],[META_SUMAPAZ]]*Tabla7[[#This Row],[VALOR UNITARIO]]</f>
        <v>2995704</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Row],[$_TUNJUELITO]:[$_DISTRITO]])</f>
        <v>47936057.126399994</v>
      </c>
      <c r="AF188" s="32">
        <f>+Tabla7[[#This Row],[$_SUR]]-Tabla7[[#This Row],[$_TOTAL]]</f>
        <v>-4793.1263999938965</v>
      </c>
    </row>
    <row r="189" spans="1:32" ht="51" hidden="1">
      <c r="A189" s="19" t="s">
        <v>54</v>
      </c>
      <c r="B189" s="20" t="s">
        <v>234</v>
      </c>
      <c r="C189" s="20" t="s">
        <v>238</v>
      </c>
      <c r="D189" s="21">
        <v>172</v>
      </c>
      <c r="E189" s="20" t="s">
        <v>278</v>
      </c>
      <c r="F189" s="20" t="s">
        <v>237</v>
      </c>
      <c r="G189" s="19" t="s">
        <v>45</v>
      </c>
      <c r="H189" s="19" t="s">
        <v>138</v>
      </c>
      <c r="I189" s="19" t="s">
        <v>65</v>
      </c>
      <c r="J189" s="22">
        <v>9985680</v>
      </c>
      <c r="K189" s="5">
        <v>12</v>
      </c>
      <c r="L189" s="22">
        <f>+Tabla7[[#This Row],[VALOR UNITARIO]]*Tabla7[[#This Row],[META_SUR]]</f>
        <v>119828160</v>
      </c>
      <c r="M189" s="41">
        <f>+Tabla7[[#This Row],[META_SUR]]*20.63/100</f>
        <v>2.4756</v>
      </c>
      <c r="N189" s="42">
        <f>+Tabla7[[#This Row],[META_SUR]]*21.88/100</f>
        <v>2.6255999999999999</v>
      </c>
      <c r="O189" s="42">
        <f>+Tabla7[[#This Row],[META_SUR]]*51.25/100</f>
        <v>6.15</v>
      </c>
      <c r="P189" s="42">
        <f>+Tabla7[[#This Row],[META_SUR]]*6.25/100</f>
        <v>0.75</v>
      </c>
      <c r="Q189" s="42"/>
      <c r="R189" s="42"/>
      <c r="S189" s="42">
        <v>0</v>
      </c>
      <c r="T189" s="43">
        <v>0</v>
      </c>
      <c r="U189" s="28">
        <f>+Tabla7[[#This Row],[META_TUNJUELITO]]+Tabla7[[#This Row],[META_USME]]+Tabla7[[#This Row],[META_CIUDAD_BOLIVAR]]+Tabla7[[#This Row],[META_SUMAPAZ]]+Tabla7[[#This Row],[META_]]+Tabla7[[#This Row],[META_2]]+Tabla7[[#This Row],[META_SUBRED]]+Tabla7[[#This Row],[META_DISTRITO]]</f>
        <v>12.001200000000001</v>
      </c>
      <c r="V189" s="29">
        <f>+Tabla7[[#This Row],[META_SUR]]-Tabla7[[#This Row],[META_TOTAL]]</f>
        <v>-1.200000000000756E-3</v>
      </c>
      <c r="W189" s="30">
        <f>+Tabla7[[#This Row],[VALOR UNITARIO]]*Tabla7[[#This Row],[META_TUNJUELITO]]</f>
        <v>24720549.408</v>
      </c>
      <c r="X189" s="31">
        <f>+Tabla7[[#This Row],[META_USME]]*Tabla7[[#This Row],[VALOR UNITARIO]]</f>
        <v>26218401.408</v>
      </c>
      <c r="Y189" s="31">
        <f>+Tabla7[[#This Row],[META_CIUDAD_BOLIVAR]]*Tabla7[[#This Row],[VALOR UNITARIO]]</f>
        <v>61411932</v>
      </c>
      <c r="Z189" s="31">
        <f>+Tabla7[[#This Row],[META_SUMAPAZ]]*Tabla7[[#This Row],[VALOR UNITARIO]]</f>
        <v>7489260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Row],[$_TUNJUELITO]:[$_DISTRITO]])</f>
        <v>119840142.816</v>
      </c>
      <c r="AF189" s="32">
        <f>+Tabla7[[#This Row],[$_SUR]]-Tabla7[[#This Row],[$_TOTAL]]</f>
        <v>-11982.815999999642</v>
      </c>
    </row>
    <row r="190" spans="1:32" ht="63.75" hidden="1">
      <c r="A190" s="19" t="s">
        <v>54</v>
      </c>
      <c r="B190" s="20" t="s">
        <v>234</v>
      </c>
      <c r="C190" s="20" t="s">
        <v>238</v>
      </c>
      <c r="D190" s="21">
        <v>173</v>
      </c>
      <c r="E190" s="20" t="s">
        <v>279</v>
      </c>
      <c r="F190" s="20" t="s">
        <v>237</v>
      </c>
      <c r="G190" s="19" t="s">
        <v>45</v>
      </c>
      <c r="H190" s="19" t="s">
        <v>46</v>
      </c>
      <c r="I190" s="19" t="s">
        <v>65</v>
      </c>
      <c r="J190" s="22">
        <v>2983376</v>
      </c>
      <c r="K190" s="5">
        <v>0</v>
      </c>
      <c r="L190" s="22">
        <f>+Tabla7[[#This Row],[VALOR UNITARIO]]*Tabla7[[#This Row],[META_SUR]]</f>
        <v>0</v>
      </c>
      <c r="M190" s="41">
        <f>+Tabla7[[#This Row],[META_SUR]]*20.63/100</f>
        <v>0</v>
      </c>
      <c r="N190" s="42">
        <f>+Tabla7[[#This Row],[META_SUR]]*21.88/100</f>
        <v>0</v>
      </c>
      <c r="O190" s="42">
        <f>+Tabla7[[#This Row],[META_SUR]]*51.25/100</f>
        <v>0</v>
      </c>
      <c r="P190" s="42">
        <f>+Tabla7[[#This Row],[META_SUR]]*6.25/100</f>
        <v>0</v>
      </c>
      <c r="Q190" s="42"/>
      <c r="R190" s="42"/>
      <c r="S190" s="42"/>
      <c r="T190" s="43"/>
      <c r="U190" s="28">
        <f>+Tabla7[[#This Row],[META_TUNJUELITO]]+Tabla7[[#This Row],[META_USME]]+Tabla7[[#This Row],[META_CIUDAD_BOLIVAR]]+Tabla7[[#This Row],[META_SUMAPAZ]]+Tabla7[[#This Row],[META_]]+Tabla7[[#This Row],[META_2]]+Tabla7[[#This Row],[META_SUBRED]]+Tabla7[[#This Row],[META_DISTRITO]]</f>
        <v>0</v>
      </c>
      <c r="V190" s="29">
        <f>+Tabla7[[#This Row],[META_SUR]]-Tabla7[[#This Row],[META_TOTAL]]</f>
        <v>0</v>
      </c>
      <c r="W190" s="30">
        <f>+Tabla7[[#This Row],[VALOR UNITARIO]]*Tabla7[[#This Row],[META_TUNJUELITO]]</f>
        <v>0</v>
      </c>
      <c r="X190" s="31">
        <f>+Tabla7[[#This Row],[META_USME]]*Tabla7[[#This Row],[VALOR UNITARIO]]</f>
        <v>0</v>
      </c>
      <c r="Y190" s="31">
        <f>+Tabla7[[#This Row],[META_CIUDAD_BOLIVAR]]*Tabla7[[#This Row],[VALOR UNITARIO]]</f>
        <v>0</v>
      </c>
      <c r="Z190" s="31">
        <f>+Tabla7[[#This Row],[META_SUMAPAZ]]*Tabla7[[#This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Row],[$_TUNJUELITO]:[$_DISTRITO]])</f>
        <v>0</v>
      </c>
      <c r="AF190" s="32">
        <f>+Tabla7[[#This Row],[$_SUR]]-Tabla7[[#This Row],[$_TOTAL]]</f>
        <v>0</v>
      </c>
    </row>
    <row r="191" spans="1:32" ht="63.75" hidden="1">
      <c r="A191" s="19" t="s">
        <v>54</v>
      </c>
      <c r="B191" s="20" t="s">
        <v>280</v>
      </c>
      <c r="C191" s="20" t="s">
        <v>281</v>
      </c>
      <c r="D191" s="21">
        <v>174</v>
      </c>
      <c r="E191" s="20" t="s">
        <v>282</v>
      </c>
      <c r="F191" s="20" t="s">
        <v>283</v>
      </c>
      <c r="G191" s="19" t="s">
        <v>45</v>
      </c>
      <c r="H191" s="19" t="s">
        <v>46</v>
      </c>
      <c r="I191" s="19" t="s">
        <v>47</v>
      </c>
      <c r="J191" s="22">
        <v>37920928</v>
      </c>
      <c r="K191" s="5">
        <v>0</v>
      </c>
      <c r="L191" s="22">
        <f>+Tabla7[[#This Row],[VALOR UNITARIO]]*Tabla7[[#This Row],[META_SUR]]</f>
        <v>0</v>
      </c>
      <c r="M191" s="41">
        <f>+Tabla7[[#This Row],[META_SUR]]*20.63/100</f>
        <v>0</v>
      </c>
      <c r="N191" s="42">
        <f>+Tabla7[[#This Row],[META_SUR]]*21.88/100</f>
        <v>0</v>
      </c>
      <c r="O191" s="42">
        <f>+Tabla7[[#This Row],[META_SUR]]*51.25/100</f>
        <v>0</v>
      </c>
      <c r="P191" s="42">
        <f>+Tabla7[[#This Row],[META_SUR]]*6.25/100</f>
        <v>0</v>
      </c>
      <c r="Q191" s="42"/>
      <c r="R191" s="42"/>
      <c r="S191" s="42"/>
      <c r="T191" s="43"/>
      <c r="U191" s="28">
        <f>+Tabla7[[#This Row],[META_TUNJUELITO]]+Tabla7[[#This Row],[META_USME]]+Tabla7[[#This Row],[META_CIUDAD_BOLIVAR]]+Tabla7[[#This Row],[META_SUMAPAZ]]+Tabla7[[#This Row],[META_]]+Tabla7[[#This Row],[META_2]]+Tabla7[[#This Row],[META_SUBRED]]+Tabla7[[#This Row],[META_DISTRITO]]</f>
        <v>0</v>
      </c>
      <c r="V191" s="29">
        <f>+Tabla7[[#This Row],[META_SUR]]-Tabla7[[#This Row],[META_TOTAL]]</f>
        <v>0</v>
      </c>
      <c r="W191" s="30">
        <f>+Tabla7[[#This Row],[VALOR UNITARIO]]*Tabla7[[#This Row],[META_TUNJUELITO]]</f>
        <v>0</v>
      </c>
      <c r="X191" s="31">
        <f>+Tabla7[[#This Row],[META_USME]]*Tabla7[[#This Row],[VALOR UNITARIO]]</f>
        <v>0</v>
      </c>
      <c r="Y191" s="31">
        <f>+Tabla7[[#This Row],[META_CIUDAD_BOLIVAR]]*Tabla7[[#This Row],[VALOR UNITARIO]]</f>
        <v>0</v>
      </c>
      <c r="Z191" s="31">
        <f>+Tabla7[[#This Row],[META_SUMAPAZ]]*Tabla7[[#This Row],[VALOR UNITARIO]]</f>
        <v>0</v>
      </c>
      <c r="AA191" s="31">
        <f>+Tabla7[[#This Row],[META_]]*Tabla7[[#This Row],[VALOR UNITARIO]]</f>
        <v>0</v>
      </c>
      <c r="AB191" s="31">
        <f>+Tabla7[[#This Row],[META_2]]*Tabla7[[#This Row],[VALOR UNITARIO]]</f>
        <v>0</v>
      </c>
      <c r="AC191" s="31">
        <f>+Tabla7[[#This Row],[META_SUBRED]]*Tabla7[[#This Row],[VALOR UNITARIO]]</f>
        <v>0</v>
      </c>
      <c r="AD191" s="32">
        <f>+Tabla7[[#This Row],[META_DISTRITO]]*Tabla7[[#This Row],[VALOR UNITARIO]]</f>
        <v>0</v>
      </c>
      <c r="AE191" s="30">
        <f>SUM(Tabla7[[#This Row],[$_TUNJUELITO]:[$_DISTRITO]])</f>
        <v>0</v>
      </c>
      <c r="AF191" s="32">
        <f>+Tabla7[[#This Row],[$_SUR]]-Tabla7[[#This Row],[$_TOTAL]]</f>
        <v>0</v>
      </c>
    </row>
    <row r="192" spans="1:32" ht="63.75" hidden="1">
      <c r="A192" s="19" t="s">
        <v>54</v>
      </c>
      <c r="B192" s="20" t="s">
        <v>280</v>
      </c>
      <c r="C192" s="20" t="s">
        <v>281</v>
      </c>
      <c r="D192" s="21">
        <v>175</v>
      </c>
      <c r="E192" s="20" t="s">
        <v>284</v>
      </c>
      <c r="F192" s="20" t="s">
        <v>283</v>
      </c>
      <c r="G192" s="19" t="s">
        <v>45</v>
      </c>
      <c r="H192" s="19" t="s">
        <v>46</v>
      </c>
      <c r="I192" s="19" t="s">
        <v>47</v>
      </c>
      <c r="J192" s="22">
        <v>26899696</v>
      </c>
      <c r="K192" s="5">
        <v>12</v>
      </c>
      <c r="L192" s="22">
        <f>+Tabla7[[#This Row],[VALOR UNITARIO]]*Tabla7[[#This Row],[META_SUR]]</f>
        <v>322796352</v>
      </c>
      <c r="M192" s="41">
        <v>0</v>
      </c>
      <c r="N192" s="42">
        <v>0</v>
      </c>
      <c r="O192" s="42">
        <v>0</v>
      </c>
      <c r="P192" s="42">
        <v>0</v>
      </c>
      <c r="Q192" s="42"/>
      <c r="R192" s="42"/>
      <c r="S192" s="42">
        <v>12</v>
      </c>
      <c r="T192" s="43">
        <v>0</v>
      </c>
      <c r="U192" s="28">
        <f>+Tabla7[[#This Row],[META_TUNJUELITO]]+Tabla7[[#This Row],[META_USME]]+Tabla7[[#This Row],[META_CIUDAD_BOLIVAR]]+Tabla7[[#This Row],[META_SUMAPAZ]]+Tabla7[[#This Row],[META_]]+Tabla7[[#This Row],[META_2]]+Tabla7[[#This Row],[META_SUBRED]]+Tabla7[[#This Row],[META_DISTRITO]]</f>
        <v>12</v>
      </c>
      <c r="V192" s="29">
        <f>+Tabla7[[#This Row],[META_SUR]]-Tabla7[[#This Row],[META_TOTAL]]</f>
        <v>0</v>
      </c>
      <c r="W192" s="30">
        <f>+Tabla7[[#This Row],[VALOR UNITARIO]]*Tabla7[[#This Row],[META_TUNJUELITO]]</f>
        <v>0</v>
      </c>
      <c r="X192" s="31">
        <f>+Tabla7[[#This Row],[META_USME]]*Tabla7[[#This Row],[VALOR UNITARIO]]</f>
        <v>0</v>
      </c>
      <c r="Y192" s="31">
        <f>+Tabla7[[#This Row],[META_CIUDAD_BOLIVAR]]*Tabla7[[#This Row],[VALOR UNITARIO]]</f>
        <v>0</v>
      </c>
      <c r="Z192" s="31">
        <f>+Tabla7[[#This Row],[META_SUMAPAZ]]*Tabla7[[#This Row],[VALOR UNITARIO]]</f>
        <v>0</v>
      </c>
      <c r="AA192" s="31">
        <f>+Tabla7[[#This Row],[META_]]*Tabla7[[#This Row],[VALOR UNITARIO]]</f>
        <v>0</v>
      </c>
      <c r="AB192" s="31">
        <f>+Tabla7[[#This Row],[META_2]]*Tabla7[[#This Row],[VALOR UNITARIO]]</f>
        <v>0</v>
      </c>
      <c r="AC192" s="31">
        <f>+Tabla7[[#This Row],[META_SUBRED]]*Tabla7[[#This Row],[VALOR UNITARIO]]</f>
        <v>322796352</v>
      </c>
      <c r="AD192" s="32">
        <f>+Tabla7[[#This Row],[META_DISTRITO]]*Tabla7[[#This Row],[VALOR UNITARIO]]</f>
        <v>0</v>
      </c>
      <c r="AE192" s="30">
        <f>SUM(Tabla7[[#This Row],[$_TUNJUELITO]:[$_DISTRITO]])</f>
        <v>322796352</v>
      </c>
      <c r="AF192" s="32">
        <f>+Tabla7[[#This Row],[$_SUR]]-Tabla7[[#This Row],[$_TOTAL]]</f>
        <v>0</v>
      </c>
    </row>
    <row r="193" spans="1:32" ht="63.75" hidden="1">
      <c r="A193" s="19" t="s">
        <v>54</v>
      </c>
      <c r="B193" s="20" t="s">
        <v>280</v>
      </c>
      <c r="C193" s="20" t="s">
        <v>281</v>
      </c>
      <c r="D193" s="21">
        <v>176</v>
      </c>
      <c r="E193" s="20" t="s">
        <v>285</v>
      </c>
      <c r="F193" s="20" t="s">
        <v>283</v>
      </c>
      <c r="G193" s="19" t="s">
        <v>45</v>
      </c>
      <c r="H193" s="19" t="s">
        <v>67</v>
      </c>
      <c r="I193" s="19" t="s">
        <v>47</v>
      </c>
      <c r="J193" s="22">
        <v>28206464</v>
      </c>
      <c r="K193" s="5">
        <v>0</v>
      </c>
      <c r="L193" s="22">
        <f>+Tabla7[[#This Row],[VALOR UNITARIO]]*Tabla7[[#This Row],[META_SUR]]</f>
        <v>0</v>
      </c>
      <c r="M193" s="41">
        <f>+Tabla7[[#This Row],[META_SUR]]*20.63/100</f>
        <v>0</v>
      </c>
      <c r="N193" s="42">
        <f>+Tabla7[[#This Row],[META_SUR]]*21.88/100</f>
        <v>0</v>
      </c>
      <c r="O193" s="42">
        <f>+Tabla7[[#This Row],[META_SUR]]*51.25/100</f>
        <v>0</v>
      </c>
      <c r="P193" s="42">
        <f>+Tabla7[[#This Row],[META_SUR]]*6.25/100</f>
        <v>0</v>
      </c>
      <c r="Q193" s="42"/>
      <c r="R193" s="42"/>
      <c r="S193" s="42"/>
      <c r="T193" s="43"/>
      <c r="U193" s="28">
        <f>+Tabla7[[#This Row],[META_TUNJUELITO]]+Tabla7[[#This Row],[META_USME]]+Tabla7[[#This Row],[META_CIUDAD_BOLIVAR]]+Tabla7[[#This Row],[META_SUMAPAZ]]+Tabla7[[#This Row],[META_]]+Tabla7[[#This Row],[META_2]]+Tabla7[[#This Row],[META_SUBRED]]+Tabla7[[#This Row],[META_DISTRITO]]</f>
        <v>0</v>
      </c>
      <c r="V193" s="29">
        <f>+Tabla7[[#This Row],[META_SUR]]-Tabla7[[#This Row],[META_TOTAL]]</f>
        <v>0</v>
      </c>
      <c r="W193" s="30">
        <f>+Tabla7[[#This Row],[VALOR UNITARIO]]*Tabla7[[#This Row],[META_TUNJUELITO]]</f>
        <v>0</v>
      </c>
      <c r="X193" s="31">
        <f>+Tabla7[[#This Row],[META_USME]]*Tabla7[[#This Row],[VALOR UNITARIO]]</f>
        <v>0</v>
      </c>
      <c r="Y193" s="31">
        <f>+Tabla7[[#This Row],[META_CIUDAD_BOLIVAR]]*Tabla7[[#This Row],[VALOR UNITARIO]]</f>
        <v>0</v>
      </c>
      <c r="Z193" s="31">
        <f>+Tabla7[[#This Row],[META_SUMAPAZ]]*Tabla7[[#This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Row],[$_TUNJUELITO]:[$_DISTRITO]])</f>
        <v>0</v>
      </c>
      <c r="AF193" s="32">
        <f>+Tabla7[[#This Row],[$_SUR]]-Tabla7[[#This Row],[$_TOTAL]]</f>
        <v>0</v>
      </c>
    </row>
    <row r="194" spans="1:32" ht="63.75" hidden="1">
      <c r="A194" s="19" t="s">
        <v>54</v>
      </c>
      <c r="B194" s="20" t="s">
        <v>280</v>
      </c>
      <c r="C194" s="20" t="s">
        <v>281</v>
      </c>
      <c r="D194" s="21">
        <v>177</v>
      </c>
      <c r="E194" s="20" t="s">
        <v>286</v>
      </c>
      <c r="F194" s="20" t="s">
        <v>283</v>
      </c>
      <c r="G194" s="19" t="s">
        <v>45</v>
      </c>
      <c r="H194" s="19" t="s">
        <v>67</v>
      </c>
      <c r="I194" s="19" t="s">
        <v>47</v>
      </c>
      <c r="J194" s="22">
        <v>37181248</v>
      </c>
      <c r="K194" s="5">
        <v>0</v>
      </c>
      <c r="L194" s="22">
        <f>+Tabla7[[#This Row],[VALOR UNITARIO]]*Tabla7[[#This Row],[META_SUR]]</f>
        <v>0</v>
      </c>
      <c r="M194" s="41">
        <f>+Tabla7[[#This Row],[META_SUR]]*20.63/100</f>
        <v>0</v>
      </c>
      <c r="N194" s="42">
        <f>+Tabla7[[#This Row],[META_SUR]]*21.88/100</f>
        <v>0</v>
      </c>
      <c r="O194" s="42">
        <f>+Tabla7[[#This Row],[META_SUR]]*51.25/100</f>
        <v>0</v>
      </c>
      <c r="P194" s="42">
        <f>+Tabla7[[#This Row],[META_SUR]]*6.25/100</f>
        <v>0</v>
      </c>
      <c r="Q194" s="42"/>
      <c r="R194" s="42"/>
      <c r="S194" s="42"/>
      <c r="T194" s="43"/>
      <c r="U194" s="28">
        <f>+Tabla7[[#This Row],[META_TUNJUELITO]]+Tabla7[[#This Row],[META_USME]]+Tabla7[[#This Row],[META_CIUDAD_BOLIVAR]]+Tabla7[[#This Row],[META_SUMAPAZ]]+Tabla7[[#This Row],[META_]]+Tabla7[[#This Row],[META_2]]+Tabla7[[#This Row],[META_SUBRED]]+Tabla7[[#This Row],[META_DISTRITO]]</f>
        <v>0</v>
      </c>
      <c r="V194" s="29">
        <f>+Tabla7[[#This Row],[META_SUR]]-Tabla7[[#This Row],[META_TOTAL]]</f>
        <v>0</v>
      </c>
      <c r="W194" s="30">
        <f>+Tabla7[[#This Row],[VALOR UNITARIO]]*Tabla7[[#This Row],[META_TUNJUELITO]]</f>
        <v>0</v>
      </c>
      <c r="X194" s="31">
        <f>+Tabla7[[#This Row],[META_USME]]*Tabla7[[#This Row],[VALOR UNITARIO]]</f>
        <v>0</v>
      </c>
      <c r="Y194" s="31">
        <f>+Tabla7[[#This Row],[META_CIUDAD_BOLIVAR]]*Tabla7[[#This Row],[VALOR UNITARIO]]</f>
        <v>0</v>
      </c>
      <c r="Z194" s="31">
        <f>+Tabla7[[#This Row],[META_SUMAPAZ]]*Tabla7[[#This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Row],[$_TUNJUELITO]:[$_DISTRITO]])</f>
        <v>0</v>
      </c>
      <c r="AF194" s="32">
        <f>+Tabla7[[#This Row],[$_SUR]]-Tabla7[[#This Row],[$_TOTAL]]</f>
        <v>0</v>
      </c>
    </row>
    <row r="195" spans="1:32" ht="76.5" hidden="1">
      <c r="A195" s="19" t="s">
        <v>54</v>
      </c>
      <c r="B195" s="20" t="s">
        <v>280</v>
      </c>
      <c r="C195" s="20" t="s">
        <v>281</v>
      </c>
      <c r="D195" s="21">
        <v>178</v>
      </c>
      <c r="E195" s="20" t="s">
        <v>287</v>
      </c>
      <c r="F195" s="20" t="s">
        <v>283</v>
      </c>
      <c r="G195" s="19" t="s">
        <v>45</v>
      </c>
      <c r="H195" s="19" t="s">
        <v>46</v>
      </c>
      <c r="I195" s="19" t="s">
        <v>47</v>
      </c>
      <c r="J195" s="22">
        <v>7347488</v>
      </c>
      <c r="K195" s="5">
        <v>12</v>
      </c>
      <c r="L195" s="22">
        <f>+Tabla7[[#This Row],[VALOR UNITARIO]]*Tabla7[[#This Row],[META_SUR]]</f>
        <v>88169856</v>
      </c>
      <c r="M195" s="41">
        <v>0</v>
      </c>
      <c r="N195" s="42">
        <v>0</v>
      </c>
      <c r="O195" s="42">
        <v>0</v>
      </c>
      <c r="P195" s="42">
        <v>0</v>
      </c>
      <c r="Q195" s="42"/>
      <c r="R195" s="42"/>
      <c r="S195" s="42">
        <v>12</v>
      </c>
      <c r="T195" s="43">
        <v>0</v>
      </c>
      <c r="U195" s="28">
        <f>+Tabla7[[#This Row],[META_TUNJUELITO]]+Tabla7[[#This Row],[META_USME]]+Tabla7[[#This Row],[META_CIUDAD_BOLIVAR]]+Tabla7[[#This Row],[META_SUMAPAZ]]+Tabla7[[#This Row],[META_]]+Tabla7[[#This Row],[META_2]]+Tabla7[[#This Row],[META_SUBRED]]+Tabla7[[#This Row],[META_DISTRITO]]</f>
        <v>12</v>
      </c>
      <c r="V195" s="29">
        <f>+Tabla7[[#This Row],[META_SUR]]-Tabla7[[#This Row],[META_TOTAL]]</f>
        <v>0</v>
      </c>
      <c r="W195" s="30">
        <f>+Tabla7[[#This Row],[VALOR UNITARIO]]*Tabla7[[#This Row],[META_TUNJUELITO]]</f>
        <v>0</v>
      </c>
      <c r="X195" s="31">
        <f>+Tabla7[[#This Row],[META_USME]]*Tabla7[[#This Row],[VALOR UNITARIO]]</f>
        <v>0</v>
      </c>
      <c r="Y195" s="31">
        <f>+Tabla7[[#This Row],[META_CIUDAD_BOLIVAR]]*Tabla7[[#This Row],[VALOR UNITARIO]]</f>
        <v>0</v>
      </c>
      <c r="Z195" s="31">
        <f>+Tabla7[[#This Row],[META_SUMAPAZ]]*Tabla7[[#This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Row],[$_TUNJUELITO]:[$_DISTRITO]])</f>
        <v>88169856</v>
      </c>
      <c r="AF195" s="32">
        <f>+Tabla7[[#This Row],[$_SUR]]-Tabla7[[#This Row],[$_TOTAL]]</f>
        <v>0</v>
      </c>
    </row>
    <row r="196" spans="1:32" ht="63.75" hidden="1">
      <c r="A196" s="19" t="s">
        <v>54</v>
      </c>
      <c r="B196" s="20" t="s">
        <v>280</v>
      </c>
      <c r="C196" s="20" t="s">
        <v>281</v>
      </c>
      <c r="D196" s="21">
        <v>179</v>
      </c>
      <c r="E196" s="20" t="s">
        <v>288</v>
      </c>
      <c r="F196" s="20" t="s">
        <v>283</v>
      </c>
      <c r="G196" s="19" t="s">
        <v>45</v>
      </c>
      <c r="H196" s="19" t="s">
        <v>46</v>
      </c>
      <c r="I196" s="19" t="s">
        <v>47</v>
      </c>
      <c r="J196" s="22">
        <v>3673744</v>
      </c>
      <c r="K196" s="5">
        <v>0</v>
      </c>
      <c r="L196" s="22">
        <f>+Tabla7[[#This Row],[VALOR UNITARIO]]*Tabla7[[#This Row],[META_SUR]]</f>
        <v>0</v>
      </c>
      <c r="M196" s="41">
        <f>+Tabla7[[#This Row],[META_SUR]]*20.63/100</f>
        <v>0</v>
      </c>
      <c r="N196" s="42">
        <f>+Tabla7[[#This Row],[META_SUR]]*21.88/100</f>
        <v>0</v>
      </c>
      <c r="O196" s="42">
        <f>+Tabla7[[#This Row],[META_SUR]]*51.25/100</f>
        <v>0</v>
      </c>
      <c r="P196" s="42">
        <f>+Tabla7[[#This Row],[META_SUR]]*6.25/100</f>
        <v>0</v>
      </c>
      <c r="Q196" s="42"/>
      <c r="R196" s="42"/>
      <c r="S196" s="42"/>
      <c r="T196" s="43"/>
      <c r="U196" s="28">
        <f>+Tabla7[[#This Row],[META_TUNJUELITO]]+Tabla7[[#This Row],[META_USME]]+Tabla7[[#This Row],[META_CIUDAD_BOLIVAR]]+Tabla7[[#This Row],[META_SUMAPAZ]]+Tabla7[[#This Row],[META_]]+Tabla7[[#This Row],[META_2]]+Tabla7[[#This Row],[META_SUBRED]]+Tabla7[[#This Row],[META_DISTRITO]]</f>
        <v>0</v>
      </c>
      <c r="V196" s="29">
        <f>+Tabla7[[#This Row],[META_SUR]]-Tabla7[[#This Row],[META_TOTAL]]</f>
        <v>0</v>
      </c>
      <c r="W196" s="30">
        <f>+Tabla7[[#This Row],[VALOR UNITARIO]]*Tabla7[[#This Row],[META_TUNJUELITO]]</f>
        <v>0</v>
      </c>
      <c r="X196" s="31">
        <f>+Tabla7[[#This Row],[META_USME]]*Tabla7[[#This Row],[VALOR UNITARIO]]</f>
        <v>0</v>
      </c>
      <c r="Y196" s="31">
        <f>+Tabla7[[#This Row],[META_CIUDAD_BOLIVAR]]*Tabla7[[#This Row],[VALOR UNITARIO]]</f>
        <v>0</v>
      </c>
      <c r="Z196" s="31">
        <f>+Tabla7[[#This Row],[META_SUMAPAZ]]*Tabla7[[#This Row],[VALOR UNITARIO]]</f>
        <v>0</v>
      </c>
      <c r="AA196" s="31">
        <f>+Tabla7[[#This Row],[META_]]*Tabla7[[#This Row],[VALOR UNITARIO]]</f>
        <v>0</v>
      </c>
      <c r="AB196" s="31">
        <f>+Tabla7[[#This Row],[META_2]]*Tabla7[[#This Row],[VALOR UNITARIO]]</f>
        <v>0</v>
      </c>
      <c r="AC196" s="31">
        <f>+Tabla7[[#This Row],[META_SUBRED]]*Tabla7[[#This Row],[VALOR UNITARIO]]</f>
        <v>0</v>
      </c>
      <c r="AD196" s="32">
        <f>+Tabla7[[#This Row],[META_DISTRITO]]*Tabla7[[#This Row],[VALOR UNITARIO]]</f>
        <v>0</v>
      </c>
      <c r="AE196" s="30">
        <f>SUM(Tabla7[[#This Row],[$_TUNJUELITO]:[$_DISTRITO]])</f>
        <v>0</v>
      </c>
      <c r="AF196" s="32">
        <f>+Tabla7[[#This Row],[$_SUR]]-Tabla7[[#This Row],[$_TOTAL]]</f>
        <v>0</v>
      </c>
    </row>
    <row r="197" spans="1:32" ht="63.75" hidden="1">
      <c r="A197" s="19" t="s">
        <v>54</v>
      </c>
      <c r="B197" s="20" t="s">
        <v>280</v>
      </c>
      <c r="C197" s="20" t="s">
        <v>281</v>
      </c>
      <c r="D197" s="21">
        <v>180</v>
      </c>
      <c r="E197" s="20" t="s">
        <v>289</v>
      </c>
      <c r="F197" s="20" t="s">
        <v>283</v>
      </c>
      <c r="G197" s="19" t="s">
        <v>45</v>
      </c>
      <c r="H197" s="19" t="s">
        <v>46</v>
      </c>
      <c r="I197" s="19" t="s">
        <v>47</v>
      </c>
      <c r="J197" s="22">
        <v>3673744</v>
      </c>
      <c r="K197" s="5">
        <v>12</v>
      </c>
      <c r="L197" s="22">
        <f>+Tabla7[[#This Row],[VALOR UNITARIO]]*Tabla7[[#This Row],[META_SUR]]</f>
        <v>44084928</v>
      </c>
      <c r="M197" s="41">
        <v>0</v>
      </c>
      <c r="N197" s="42">
        <v>0</v>
      </c>
      <c r="O197" s="42">
        <v>0</v>
      </c>
      <c r="P197" s="42">
        <v>0</v>
      </c>
      <c r="Q197" s="42"/>
      <c r="R197" s="42"/>
      <c r="S197" s="42">
        <v>12</v>
      </c>
      <c r="T197" s="43">
        <v>0</v>
      </c>
      <c r="U197" s="28">
        <f>+Tabla7[[#This Row],[META_TUNJUELITO]]+Tabla7[[#This Row],[META_USME]]+Tabla7[[#This Row],[META_CIUDAD_BOLIVAR]]+Tabla7[[#This Row],[META_SUMAPAZ]]+Tabla7[[#This Row],[META_]]+Tabla7[[#This Row],[META_2]]+Tabla7[[#This Row],[META_SUBRED]]+Tabla7[[#This Row],[META_DISTRITO]]</f>
        <v>12</v>
      </c>
      <c r="V197" s="29">
        <f>+Tabla7[[#This Row],[META_SUR]]-Tabla7[[#This Row],[META_TOTAL]]</f>
        <v>0</v>
      </c>
      <c r="W197" s="30">
        <f>+Tabla7[[#This Row],[VALOR UNITARIO]]*Tabla7[[#This Row],[META_TUNJUELITO]]</f>
        <v>0</v>
      </c>
      <c r="X197" s="31">
        <f>+Tabla7[[#This Row],[META_USME]]*Tabla7[[#This Row],[VALOR UNITARIO]]</f>
        <v>0</v>
      </c>
      <c r="Y197" s="31">
        <f>+Tabla7[[#This Row],[META_CIUDAD_BOLIVAR]]*Tabla7[[#This Row],[VALOR UNITARIO]]</f>
        <v>0</v>
      </c>
      <c r="Z197" s="31">
        <f>+Tabla7[[#This Row],[META_SUMAPAZ]]*Tabla7[[#This Row],[VALOR UNITARIO]]</f>
        <v>0</v>
      </c>
      <c r="AA197" s="31">
        <f>+Tabla7[[#This Row],[META_]]*Tabla7[[#This Row],[VALOR UNITARIO]]</f>
        <v>0</v>
      </c>
      <c r="AB197" s="31">
        <f>+Tabla7[[#This Row],[META_2]]*Tabla7[[#This Row],[VALOR UNITARIO]]</f>
        <v>0</v>
      </c>
      <c r="AC197" s="31">
        <f>+Tabla7[[#This Row],[META_SUBRED]]*Tabla7[[#This Row],[VALOR UNITARIO]]</f>
        <v>44084928</v>
      </c>
      <c r="AD197" s="32">
        <f>+Tabla7[[#This Row],[META_DISTRITO]]*Tabla7[[#This Row],[VALOR UNITARIO]]</f>
        <v>0</v>
      </c>
      <c r="AE197" s="30">
        <f>SUM(Tabla7[[#This Row],[$_TUNJUELITO]:[$_DISTRITO]])</f>
        <v>44084928</v>
      </c>
      <c r="AF197" s="32">
        <f>+Tabla7[[#This Row],[$_SUR]]-Tabla7[[#This Row],[$_TOTAL]]</f>
        <v>0</v>
      </c>
    </row>
    <row r="198" spans="1:32" ht="63.75" hidden="1">
      <c r="A198" s="19" t="s">
        <v>54</v>
      </c>
      <c r="B198" s="20" t="s">
        <v>280</v>
      </c>
      <c r="C198" s="20" t="s">
        <v>281</v>
      </c>
      <c r="D198" s="21">
        <v>181</v>
      </c>
      <c r="E198" s="20" t="s">
        <v>290</v>
      </c>
      <c r="F198" s="20" t="s">
        <v>283</v>
      </c>
      <c r="G198" s="19" t="s">
        <v>45</v>
      </c>
      <c r="H198" s="19" t="s">
        <v>46</v>
      </c>
      <c r="I198" s="19" t="s">
        <v>47</v>
      </c>
      <c r="J198" s="22">
        <v>87405520</v>
      </c>
      <c r="K198" s="5">
        <v>0</v>
      </c>
      <c r="L198" s="22">
        <f>+Tabla7[[#This Row],[VALOR UNITARIO]]*Tabla7[[#This Row],[META_SUR]]</f>
        <v>0</v>
      </c>
      <c r="M198" s="41">
        <f>+Tabla7[[#This Row],[META_SUR]]*20.63/100</f>
        <v>0</v>
      </c>
      <c r="N198" s="42">
        <f>+Tabla7[[#This Row],[META_SUR]]*21.88/100</f>
        <v>0</v>
      </c>
      <c r="O198" s="42">
        <f>+Tabla7[[#This Row],[META_SUR]]*51.25/100</f>
        <v>0</v>
      </c>
      <c r="P198" s="42">
        <f>+Tabla7[[#This Row],[META_SUR]]*6.25/100</f>
        <v>0</v>
      </c>
      <c r="Q198" s="42"/>
      <c r="R198" s="42"/>
      <c r="S198" s="42"/>
      <c r="T198" s="43"/>
      <c r="U198" s="28">
        <f>+Tabla7[[#This Row],[META_TUNJUELITO]]+Tabla7[[#This Row],[META_USME]]+Tabla7[[#This Row],[META_CIUDAD_BOLIVAR]]+Tabla7[[#This Row],[META_SUMAPAZ]]+Tabla7[[#This Row],[META_]]+Tabla7[[#This Row],[META_2]]+Tabla7[[#This Row],[META_SUBRED]]+Tabla7[[#This Row],[META_DISTRITO]]</f>
        <v>0</v>
      </c>
      <c r="V198" s="29">
        <f>+Tabla7[[#This Row],[META_SUR]]-Tabla7[[#This Row],[META_TOTAL]]</f>
        <v>0</v>
      </c>
      <c r="W198" s="30">
        <f>+Tabla7[[#This Row],[VALOR UNITARIO]]*Tabla7[[#This Row],[META_TUNJUELITO]]</f>
        <v>0</v>
      </c>
      <c r="X198" s="31">
        <f>+Tabla7[[#This Row],[META_USME]]*Tabla7[[#This Row],[VALOR UNITARIO]]</f>
        <v>0</v>
      </c>
      <c r="Y198" s="31">
        <f>+Tabla7[[#This Row],[META_CIUDAD_BOLIVAR]]*Tabla7[[#This Row],[VALOR UNITARIO]]</f>
        <v>0</v>
      </c>
      <c r="Z198" s="31">
        <f>+Tabla7[[#This Row],[META_SUMAPAZ]]*Tabla7[[#This Row],[VALOR UNITARIO]]</f>
        <v>0</v>
      </c>
      <c r="AA198" s="31">
        <f>+Tabla7[[#This Row],[META_]]*Tabla7[[#This Row],[VALOR UNITARIO]]</f>
        <v>0</v>
      </c>
      <c r="AB198" s="31">
        <f>+Tabla7[[#This Row],[META_2]]*Tabla7[[#This Row],[VALOR UNITARIO]]</f>
        <v>0</v>
      </c>
      <c r="AC198" s="31">
        <f>+Tabla7[[#This Row],[META_SUBRED]]*Tabla7[[#This Row],[VALOR UNITARIO]]</f>
        <v>0</v>
      </c>
      <c r="AD198" s="32">
        <f>+Tabla7[[#This Row],[META_DISTRITO]]*Tabla7[[#This Row],[VALOR UNITARIO]]</f>
        <v>0</v>
      </c>
      <c r="AE198" s="30">
        <f>SUM(Tabla7[[#This Row],[$_TUNJUELITO]:[$_DISTRITO]])</f>
        <v>0</v>
      </c>
      <c r="AF198" s="32">
        <f>+Tabla7[[#This Row],[$_SUR]]-Tabla7[[#This Row],[$_TOTAL]]</f>
        <v>0</v>
      </c>
    </row>
    <row r="199" spans="1:32" ht="63.75" hidden="1">
      <c r="A199" s="19" t="s">
        <v>54</v>
      </c>
      <c r="B199" s="20" t="s">
        <v>280</v>
      </c>
      <c r="C199" s="20" t="s">
        <v>281</v>
      </c>
      <c r="D199" s="21">
        <v>182</v>
      </c>
      <c r="E199" s="20" t="s">
        <v>291</v>
      </c>
      <c r="F199" s="20" t="s">
        <v>283</v>
      </c>
      <c r="G199" s="19" t="s">
        <v>45</v>
      </c>
      <c r="H199" s="19" t="s">
        <v>46</v>
      </c>
      <c r="I199" s="19" t="s">
        <v>47</v>
      </c>
      <c r="J199" s="22">
        <v>17288787</v>
      </c>
      <c r="K199" s="5">
        <v>0</v>
      </c>
      <c r="L199" s="22">
        <f>+Tabla7[[#This Row],[VALOR UNITARIO]]*Tabla7[[#This Row],[META_SUR]]</f>
        <v>0</v>
      </c>
      <c r="M199" s="41">
        <f>+Tabla7[[#This Row],[META_SUR]]*20.63/100</f>
        <v>0</v>
      </c>
      <c r="N199" s="42">
        <f>+Tabla7[[#This Row],[META_SUR]]*21.88/100</f>
        <v>0</v>
      </c>
      <c r="O199" s="42">
        <f>+Tabla7[[#This Row],[META_SUR]]*51.25/100</f>
        <v>0</v>
      </c>
      <c r="P199" s="42">
        <f>+Tabla7[[#This Row],[META_SUR]]*6.25/100</f>
        <v>0</v>
      </c>
      <c r="Q199" s="42"/>
      <c r="R199" s="42"/>
      <c r="S199" s="42"/>
      <c r="T199" s="43"/>
      <c r="U199" s="28">
        <f>+Tabla7[[#This Row],[META_TUNJUELITO]]+Tabla7[[#This Row],[META_USME]]+Tabla7[[#This Row],[META_CIUDAD_BOLIVAR]]+Tabla7[[#This Row],[META_SUMAPAZ]]+Tabla7[[#This Row],[META_]]+Tabla7[[#This Row],[META_2]]+Tabla7[[#This Row],[META_SUBRED]]+Tabla7[[#This Row],[META_DISTRITO]]</f>
        <v>0</v>
      </c>
      <c r="V199" s="29">
        <f>+Tabla7[[#This Row],[META_SUR]]-Tabla7[[#This Row],[META_TOTAL]]</f>
        <v>0</v>
      </c>
      <c r="W199" s="30">
        <f>+Tabla7[[#This Row],[VALOR UNITARIO]]*Tabla7[[#This Row],[META_TUNJUELITO]]</f>
        <v>0</v>
      </c>
      <c r="X199" s="31">
        <f>+Tabla7[[#This Row],[META_USME]]*Tabla7[[#This Row],[VALOR UNITARIO]]</f>
        <v>0</v>
      </c>
      <c r="Y199" s="31">
        <f>+Tabla7[[#This Row],[META_CIUDAD_BOLIVAR]]*Tabla7[[#This Row],[VALOR UNITARIO]]</f>
        <v>0</v>
      </c>
      <c r="Z199" s="31">
        <f>+Tabla7[[#This Row],[META_SUMAPAZ]]*Tabla7[[#This Row],[VALOR UNITARIO]]</f>
        <v>0</v>
      </c>
      <c r="AA199" s="31">
        <f>+Tabla7[[#This Row],[META_]]*Tabla7[[#This Row],[VALOR UNITARIO]]</f>
        <v>0</v>
      </c>
      <c r="AB199" s="31">
        <f>+Tabla7[[#This Row],[META_2]]*Tabla7[[#This Row],[VALOR UNITARIO]]</f>
        <v>0</v>
      </c>
      <c r="AC199" s="31">
        <f>+Tabla7[[#This Row],[META_SUBRED]]*Tabla7[[#This Row],[VALOR UNITARIO]]</f>
        <v>0</v>
      </c>
      <c r="AD199" s="32">
        <f>+Tabla7[[#This Row],[META_DISTRITO]]*Tabla7[[#This Row],[VALOR UNITARIO]]</f>
        <v>0</v>
      </c>
      <c r="AE199" s="30">
        <f>SUM(Tabla7[[#This Row],[$_TUNJUELITO]:[$_DISTRITO]])</f>
        <v>0</v>
      </c>
      <c r="AF199" s="32">
        <f>+Tabla7[[#This Row],[$_SUR]]-Tabla7[[#This Row],[$_TOTAL]]</f>
        <v>0</v>
      </c>
    </row>
    <row r="200" spans="1:32" ht="63.75" hidden="1">
      <c r="A200" s="19" t="s">
        <v>54</v>
      </c>
      <c r="B200" s="20" t="s">
        <v>280</v>
      </c>
      <c r="C200" s="20" t="s">
        <v>281</v>
      </c>
      <c r="D200" s="21">
        <v>183</v>
      </c>
      <c r="E200" s="20" t="s">
        <v>292</v>
      </c>
      <c r="F200" s="20" t="s">
        <v>283</v>
      </c>
      <c r="G200" s="19" t="s">
        <v>45</v>
      </c>
      <c r="H200" s="19" t="s">
        <v>46</v>
      </c>
      <c r="I200" s="19" t="s">
        <v>65</v>
      </c>
      <c r="J200" s="22">
        <v>61146880</v>
      </c>
      <c r="K200" s="5">
        <v>0</v>
      </c>
      <c r="L200" s="22">
        <f>+Tabla7[[#This Row],[VALOR UNITARIO]]*Tabla7[[#This Row],[META_SUR]]</f>
        <v>0</v>
      </c>
      <c r="M200" s="41">
        <f>+Tabla7[[#This Row],[META_SUR]]*20.63/100</f>
        <v>0</v>
      </c>
      <c r="N200" s="42">
        <f>+Tabla7[[#This Row],[META_SUR]]*21.88/100</f>
        <v>0</v>
      </c>
      <c r="O200" s="42">
        <f>+Tabla7[[#This Row],[META_SUR]]*51.25/100</f>
        <v>0</v>
      </c>
      <c r="P200" s="42">
        <f>+Tabla7[[#This Row],[META_SUR]]*6.25/100</f>
        <v>0</v>
      </c>
      <c r="Q200" s="42"/>
      <c r="R200" s="42"/>
      <c r="S200" s="42"/>
      <c r="T200" s="43"/>
      <c r="U200" s="28">
        <f>+Tabla7[[#This Row],[META_TUNJUELITO]]+Tabla7[[#This Row],[META_USME]]+Tabla7[[#This Row],[META_CIUDAD_BOLIVAR]]+Tabla7[[#This Row],[META_SUMAPAZ]]+Tabla7[[#This Row],[META_]]+Tabla7[[#This Row],[META_2]]+Tabla7[[#This Row],[META_SUBRED]]+Tabla7[[#This Row],[META_DISTRITO]]</f>
        <v>0</v>
      </c>
      <c r="V200" s="29">
        <f>+Tabla7[[#This Row],[META_SUR]]-Tabla7[[#This Row],[META_TOTAL]]</f>
        <v>0</v>
      </c>
      <c r="W200" s="30">
        <f>+Tabla7[[#This Row],[VALOR UNITARIO]]*Tabla7[[#This Row],[META_TUNJUELITO]]</f>
        <v>0</v>
      </c>
      <c r="X200" s="31">
        <f>+Tabla7[[#This Row],[META_USME]]*Tabla7[[#This Row],[VALOR UNITARIO]]</f>
        <v>0</v>
      </c>
      <c r="Y200" s="31">
        <f>+Tabla7[[#This Row],[META_CIUDAD_BOLIVAR]]*Tabla7[[#This Row],[VALOR UNITARIO]]</f>
        <v>0</v>
      </c>
      <c r="Z200" s="31">
        <f>+Tabla7[[#This Row],[META_SUMAPAZ]]*Tabla7[[#This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Row],[$_TUNJUELITO]:[$_DISTRITO]])</f>
        <v>0</v>
      </c>
      <c r="AF200" s="32">
        <f>+Tabla7[[#This Row],[$_SUR]]-Tabla7[[#This Row],[$_TOTAL]]</f>
        <v>0</v>
      </c>
    </row>
    <row r="201" spans="1:32" ht="63.75" hidden="1">
      <c r="A201" s="19" t="s">
        <v>54</v>
      </c>
      <c r="B201" s="20" t="s">
        <v>280</v>
      </c>
      <c r="C201" s="20" t="s">
        <v>281</v>
      </c>
      <c r="D201" s="21">
        <v>184</v>
      </c>
      <c r="E201" s="20" t="s">
        <v>293</v>
      </c>
      <c r="F201" s="20" t="s">
        <v>283</v>
      </c>
      <c r="G201" s="19" t="s">
        <v>45</v>
      </c>
      <c r="H201" s="19" t="s">
        <v>46</v>
      </c>
      <c r="I201" s="19" t="s">
        <v>65</v>
      </c>
      <c r="J201" s="22">
        <v>9941299</v>
      </c>
      <c r="K201" s="5">
        <v>12</v>
      </c>
      <c r="L201" s="22">
        <f>+Tabla7[[#This Row],[VALOR UNITARIO]]*Tabla7[[#This Row],[META_SUR]]</f>
        <v>119295588</v>
      </c>
      <c r="M201" s="41">
        <v>0</v>
      </c>
      <c r="N201" s="42">
        <v>0</v>
      </c>
      <c r="O201" s="42">
        <v>0</v>
      </c>
      <c r="P201" s="42">
        <v>0</v>
      </c>
      <c r="Q201" s="42"/>
      <c r="R201" s="42"/>
      <c r="S201" s="42">
        <v>12</v>
      </c>
      <c r="T201" s="43">
        <v>0</v>
      </c>
      <c r="U201" s="28">
        <f>+Tabla7[[#This Row],[META_TUNJUELITO]]+Tabla7[[#This Row],[META_USME]]+Tabla7[[#This Row],[META_CIUDAD_BOLIVAR]]+Tabla7[[#This Row],[META_SUMAPAZ]]+Tabla7[[#This Row],[META_]]+Tabla7[[#This Row],[META_2]]+Tabla7[[#This Row],[META_SUBRED]]+Tabla7[[#This Row],[META_DISTRITO]]</f>
        <v>12</v>
      </c>
      <c r="V201" s="29">
        <f>+Tabla7[[#This Row],[META_SUR]]-Tabla7[[#This Row],[META_TOTAL]]</f>
        <v>0</v>
      </c>
      <c r="W201" s="30">
        <f>+Tabla7[[#This Row],[VALOR UNITARIO]]*Tabla7[[#This Row],[META_TUNJUELITO]]</f>
        <v>0</v>
      </c>
      <c r="X201" s="31">
        <f>+Tabla7[[#This Row],[META_USME]]*Tabla7[[#This Row],[VALOR UNITARIO]]</f>
        <v>0</v>
      </c>
      <c r="Y201" s="31">
        <f>+Tabla7[[#This Row],[META_CIUDAD_BOLIVAR]]*Tabla7[[#This Row],[VALOR UNITARIO]]</f>
        <v>0</v>
      </c>
      <c r="Z201" s="31">
        <f>+Tabla7[[#This Row],[META_SUMAPAZ]]*Tabla7[[#This Row],[VALOR UNITARIO]]</f>
        <v>0</v>
      </c>
      <c r="AA201" s="31">
        <f>+Tabla7[[#This Row],[META_]]*Tabla7[[#This Row],[VALOR UNITARIO]]</f>
        <v>0</v>
      </c>
      <c r="AB201" s="31">
        <f>+Tabla7[[#This Row],[META_2]]*Tabla7[[#This Row],[VALOR UNITARIO]]</f>
        <v>0</v>
      </c>
      <c r="AC201" s="31">
        <f>+Tabla7[[#This Row],[META_SUBRED]]*Tabla7[[#This Row],[VALOR UNITARIO]]</f>
        <v>119295588</v>
      </c>
      <c r="AD201" s="32">
        <f>+Tabla7[[#This Row],[META_DISTRITO]]*Tabla7[[#This Row],[VALOR UNITARIO]]</f>
        <v>0</v>
      </c>
      <c r="AE201" s="30">
        <f>SUM(Tabla7[[#This Row],[$_TUNJUELITO]:[$_DISTRITO]])</f>
        <v>119295588</v>
      </c>
      <c r="AF201" s="32">
        <f>+Tabla7[[#This Row],[$_SUR]]-Tabla7[[#This Row],[$_TOTAL]]</f>
        <v>0</v>
      </c>
    </row>
    <row r="202" spans="1:32" ht="63.75" hidden="1">
      <c r="A202" s="19" t="s">
        <v>54</v>
      </c>
      <c r="B202" s="20" t="s">
        <v>280</v>
      </c>
      <c r="C202" s="20" t="s">
        <v>281</v>
      </c>
      <c r="D202" s="21">
        <v>185</v>
      </c>
      <c r="E202" s="20" t="s">
        <v>294</v>
      </c>
      <c r="F202" s="20" t="s">
        <v>283</v>
      </c>
      <c r="G202" s="19" t="s">
        <v>45</v>
      </c>
      <c r="H202" s="19" t="s">
        <v>46</v>
      </c>
      <c r="I202" s="19" t="s">
        <v>65</v>
      </c>
      <c r="J202" s="22">
        <v>40189280</v>
      </c>
      <c r="K202" s="5">
        <v>12</v>
      </c>
      <c r="L202" s="22">
        <f>+Tabla7[[#This Row],[VALOR UNITARIO]]*Tabla7[[#This Row],[META_SUR]]</f>
        <v>482271360</v>
      </c>
      <c r="M202" s="41">
        <v>0</v>
      </c>
      <c r="N202" s="42">
        <v>0</v>
      </c>
      <c r="O202" s="42">
        <v>0</v>
      </c>
      <c r="P202" s="42">
        <v>0</v>
      </c>
      <c r="Q202" s="42"/>
      <c r="R202" s="42"/>
      <c r="S202" s="42">
        <v>12</v>
      </c>
      <c r="T202" s="43">
        <v>0</v>
      </c>
      <c r="U202" s="28">
        <f>+Tabla7[[#This Row],[META_TUNJUELITO]]+Tabla7[[#This Row],[META_USME]]+Tabla7[[#This Row],[META_CIUDAD_BOLIVAR]]+Tabla7[[#This Row],[META_SUMAPAZ]]+Tabla7[[#This Row],[META_]]+Tabla7[[#This Row],[META_2]]+Tabla7[[#This Row],[META_SUBRED]]+Tabla7[[#This Row],[META_DISTRITO]]</f>
        <v>12</v>
      </c>
      <c r="V202" s="29">
        <f>+Tabla7[[#This Row],[META_SUR]]-Tabla7[[#This Row],[META_TOTAL]]</f>
        <v>0</v>
      </c>
      <c r="W202" s="30">
        <f>+Tabla7[[#This Row],[VALOR UNITARIO]]*Tabla7[[#This Row],[META_TUNJUELITO]]</f>
        <v>0</v>
      </c>
      <c r="X202" s="31">
        <f>+Tabla7[[#This Row],[META_USME]]*Tabla7[[#This Row],[VALOR UNITARIO]]</f>
        <v>0</v>
      </c>
      <c r="Y202" s="31">
        <f>+Tabla7[[#This Row],[META_CIUDAD_BOLIVAR]]*Tabla7[[#This Row],[VALOR UNITARIO]]</f>
        <v>0</v>
      </c>
      <c r="Z202" s="31">
        <f>+Tabla7[[#This Row],[META_SUMAPAZ]]*Tabla7[[#This Row],[VALOR UNITARIO]]</f>
        <v>0</v>
      </c>
      <c r="AA202" s="31">
        <f>+Tabla7[[#This Row],[META_]]*Tabla7[[#This Row],[VALOR UNITARIO]]</f>
        <v>0</v>
      </c>
      <c r="AB202" s="31">
        <f>+Tabla7[[#This Row],[META_2]]*Tabla7[[#This Row],[VALOR UNITARIO]]</f>
        <v>0</v>
      </c>
      <c r="AC202" s="31">
        <f>+Tabla7[[#This Row],[META_SUBRED]]*Tabla7[[#This Row],[VALOR UNITARIO]]</f>
        <v>482271360</v>
      </c>
      <c r="AD202" s="32">
        <f>+Tabla7[[#This Row],[META_DISTRITO]]*Tabla7[[#This Row],[VALOR UNITARIO]]</f>
        <v>0</v>
      </c>
      <c r="AE202" s="30">
        <f>SUM(Tabla7[[#This Row],[$_TUNJUELITO]:[$_DISTRITO]])</f>
        <v>482271360</v>
      </c>
      <c r="AF202" s="32">
        <f>+Tabla7[[#This Row],[$_SUR]]-Tabla7[[#This Row],[$_TOTAL]]</f>
        <v>0</v>
      </c>
    </row>
    <row r="203" spans="1:32" ht="63.75" hidden="1">
      <c r="A203" s="19" t="s">
        <v>54</v>
      </c>
      <c r="B203" s="20" t="s">
        <v>280</v>
      </c>
      <c r="C203" s="20" t="s">
        <v>281</v>
      </c>
      <c r="D203" s="21">
        <v>186</v>
      </c>
      <c r="E203" s="20" t="s">
        <v>295</v>
      </c>
      <c r="F203" s="20" t="s">
        <v>283</v>
      </c>
      <c r="G203" s="19" t="s">
        <v>45</v>
      </c>
      <c r="H203" s="19" t="s">
        <v>67</v>
      </c>
      <c r="I203" s="19" t="s">
        <v>47</v>
      </c>
      <c r="J203" s="22">
        <v>7347488</v>
      </c>
      <c r="K203" s="5">
        <v>0</v>
      </c>
      <c r="L203" s="22">
        <f>+Tabla7[[#This Row],[VALOR UNITARIO]]*Tabla7[[#This Row],[META_SUR]]</f>
        <v>0</v>
      </c>
      <c r="M203" s="41">
        <f>+Tabla7[[#This Row],[META_SUR]]*20.63/100</f>
        <v>0</v>
      </c>
      <c r="N203" s="42">
        <f>+Tabla7[[#This Row],[META_SUR]]*21.88/100</f>
        <v>0</v>
      </c>
      <c r="O203" s="42">
        <f>+Tabla7[[#This Row],[META_SUR]]*51.25/100</f>
        <v>0</v>
      </c>
      <c r="P203" s="42">
        <f>+Tabla7[[#This Row],[META_SUR]]*6.25/100</f>
        <v>0</v>
      </c>
      <c r="Q203" s="42"/>
      <c r="R203" s="42"/>
      <c r="S203" s="42"/>
      <c r="T203" s="43"/>
      <c r="U203" s="28">
        <f>+Tabla7[[#This Row],[META_TUNJUELITO]]+Tabla7[[#This Row],[META_USME]]+Tabla7[[#This Row],[META_CIUDAD_BOLIVAR]]+Tabla7[[#This Row],[META_SUMAPAZ]]+Tabla7[[#This Row],[META_]]+Tabla7[[#This Row],[META_2]]+Tabla7[[#This Row],[META_SUBRED]]+Tabla7[[#This Row],[META_DISTRITO]]</f>
        <v>0</v>
      </c>
      <c r="V203" s="29">
        <f>+Tabla7[[#This Row],[META_SUR]]-Tabla7[[#This Row],[META_TOTAL]]</f>
        <v>0</v>
      </c>
      <c r="W203" s="30">
        <f>+Tabla7[[#This Row],[VALOR UNITARIO]]*Tabla7[[#This Row],[META_TUNJUELITO]]</f>
        <v>0</v>
      </c>
      <c r="X203" s="31">
        <f>+Tabla7[[#This Row],[META_USME]]*Tabla7[[#This Row],[VALOR UNITARIO]]</f>
        <v>0</v>
      </c>
      <c r="Y203" s="31">
        <f>+Tabla7[[#This Row],[META_CIUDAD_BOLIVAR]]*Tabla7[[#This Row],[VALOR UNITARIO]]</f>
        <v>0</v>
      </c>
      <c r="Z203" s="31">
        <f>+Tabla7[[#This Row],[META_SUMAPAZ]]*Tabla7[[#This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Row],[$_TUNJUELITO]:[$_DISTRITO]])</f>
        <v>0</v>
      </c>
      <c r="AF203" s="32">
        <f>+Tabla7[[#This Row],[$_SUR]]-Tabla7[[#This Row],[$_TOTAL]]</f>
        <v>0</v>
      </c>
    </row>
    <row r="204" spans="1:32" ht="76.5" hidden="1">
      <c r="A204" s="19" t="s">
        <v>54</v>
      </c>
      <c r="B204" s="20" t="s">
        <v>280</v>
      </c>
      <c r="C204" s="20" t="s">
        <v>296</v>
      </c>
      <c r="D204" s="21">
        <v>187</v>
      </c>
      <c r="E204" s="20" t="s">
        <v>297</v>
      </c>
      <c r="F204" s="20" t="s">
        <v>283</v>
      </c>
      <c r="G204" s="19" t="s">
        <v>45</v>
      </c>
      <c r="H204" s="19" t="s">
        <v>46</v>
      </c>
      <c r="I204" s="19" t="s">
        <v>65</v>
      </c>
      <c r="J204" s="22">
        <v>3994272</v>
      </c>
      <c r="K204" s="5">
        <v>144</v>
      </c>
      <c r="L204" s="22">
        <f>+Tabla7[[#This Row],[VALOR UNITARIO]]*Tabla7[[#This Row],[META_SUR]]</f>
        <v>575175168</v>
      </c>
      <c r="M204" s="41">
        <f>+Tabla7[[#This Row],[META_SUR]]*20.63/100</f>
        <v>29.707199999999997</v>
      </c>
      <c r="N204" s="42">
        <f>+Tabla7[[#This Row],[META_SUR]]*21.88/100</f>
        <v>31.507199999999997</v>
      </c>
      <c r="O204" s="42">
        <f>+Tabla7[[#This Row],[META_SUR]]*51.25/100</f>
        <v>73.8</v>
      </c>
      <c r="P204" s="42">
        <f>+Tabla7[[#This Row],[META_SUR]]*6.25/100</f>
        <v>9</v>
      </c>
      <c r="Q204" s="42"/>
      <c r="R204" s="42"/>
      <c r="S204" s="42">
        <v>0</v>
      </c>
      <c r="T204" s="43">
        <v>0</v>
      </c>
      <c r="U204" s="28">
        <f>+Tabla7[[#This Row],[META_TUNJUELITO]]+Tabla7[[#This Row],[META_USME]]+Tabla7[[#This Row],[META_CIUDAD_BOLIVAR]]+Tabla7[[#This Row],[META_SUMAPAZ]]+Tabla7[[#This Row],[META_]]+Tabla7[[#This Row],[META_2]]+Tabla7[[#This Row],[META_SUBRED]]+Tabla7[[#This Row],[META_DISTRITO]]</f>
        <v>144.01439999999999</v>
      </c>
      <c r="V204" s="29">
        <f>+Tabla7[[#This Row],[META_SUR]]-Tabla7[[#This Row],[META_TOTAL]]</f>
        <v>-1.4399999999994861E-2</v>
      </c>
      <c r="W204" s="30">
        <f>+Tabla7[[#This Row],[VALOR UNITARIO]]*Tabla7[[#This Row],[META_TUNJUELITO]]</f>
        <v>118658637.15839998</v>
      </c>
      <c r="X204" s="31">
        <f>+Tabla7[[#This Row],[META_USME]]*Tabla7[[#This Row],[VALOR UNITARIO]]</f>
        <v>125848326.75839999</v>
      </c>
      <c r="Y204" s="31">
        <f>+Tabla7[[#This Row],[META_CIUDAD_BOLIVAR]]*Tabla7[[#This Row],[VALOR UNITARIO]]</f>
        <v>294777273.59999996</v>
      </c>
      <c r="Z204" s="31">
        <f>+Tabla7[[#This Row],[META_SUMAPAZ]]*Tabla7[[#This Row],[VALOR UNITARIO]]</f>
        <v>35948448</v>
      </c>
      <c r="AA204" s="31">
        <f>+Tabla7[[#This Row],[META_]]*Tabla7[[#This Row],[VALOR UNITARIO]]</f>
        <v>0</v>
      </c>
      <c r="AB204" s="31">
        <f>+Tabla7[[#This Row],[META_2]]*Tabla7[[#This Row],[VALOR UNITARIO]]</f>
        <v>0</v>
      </c>
      <c r="AC204" s="31">
        <f>+Tabla7[[#This Row],[META_SUBRED]]*Tabla7[[#This Row],[VALOR UNITARIO]]</f>
        <v>0</v>
      </c>
      <c r="AD204" s="32">
        <f>+Tabla7[[#This Row],[META_DISTRITO]]*Tabla7[[#This Row],[VALOR UNITARIO]]</f>
        <v>0</v>
      </c>
      <c r="AE204" s="30">
        <f>SUM(Tabla7[[#This Row],[$_TUNJUELITO]:[$_DISTRITO]])</f>
        <v>575232685.51679993</v>
      </c>
      <c r="AF204" s="32">
        <f>+Tabla7[[#This Row],[$_SUR]]-Tabla7[[#This Row],[$_TOTAL]]</f>
        <v>-57517.516799926758</v>
      </c>
    </row>
    <row r="205" spans="1:32" ht="76.5" hidden="1">
      <c r="A205" s="19" t="s">
        <v>54</v>
      </c>
      <c r="B205" s="20" t="s">
        <v>280</v>
      </c>
      <c r="C205" s="20" t="s">
        <v>296</v>
      </c>
      <c r="D205" s="21">
        <v>188</v>
      </c>
      <c r="E205" s="20" t="s">
        <v>298</v>
      </c>
      <c r="F205" s="20" t="s">
        <v>283</v>
      </c>
      <c r="G205" s="19" t="s">
        <v>45</v>
      </c>
      <c r="H205" s="19" t="s">
        <v>46</v>
      </c>
      <c r="I205" s="19" t="s">
        <v>65</v>
      </c>
      <c r="J205" s="22">
        <v>33280669</v>
      </c>
      <c r="K205" s="5">
        <v>0</v>
      </c>
      <c r="L205" s="22">
        <f>+Tabla7[[#This Row],[VALOR UNITARIO]]*Tabla7[[#This Row],[META_SUR]]</f>
        <v>0</v>
      </c>
      <c r="M205" s="41">
        <f>+Tabla7[[#This Row],[META_SUR]]*20.63/100</f>
        <v>0</v>
      </c>
      <c r="N205" s="42">
        <f>+Tabla7[[#This Row],[META_SUR]]*21.88/100</f>
        <v>0</v>
      </c>
      <c r="O205" s="42">
        <f>+Tabla7[[#This Row],[META_SUR]]*51.25/100</f>
        <v>0</v>
      </c>
      <c r="P205" s="42">
        <f>+Tabla7[[#This Row],[META_SUR]]*6.25/100</f>
        <v>0</v>
      </c>
      <c r="Q205" s="42"/>
      <c r="R205" s="42"/>
      <c r="S205" s="42"/>
      <c r="T205" s="43"/>
      <c r="U205" s="28">
        <f>+Tabla7[[#This Row],[META_TUNJUELITO]]+Tabla7[[#This Row],[META_USME]]+Tabla7[[#This Row],[META_CIUDAD_BOLIVAR]]+Tabla7[[#This Row],[META_SUMAPAZ]]+Tabla7[[#This Row],[META_]]+Tabla7[[#This Row],[META_2]]+Tabla7[[#This Row],[META_SUBRED]]+Tabla7[[#This Row],[META_DISTRITO]]</f>
        <v>0</v>
      </c>
      <c r="V205" s="29">
        <f>+Tabla7[[#This Row],[META_SUR]]-Tabla7[[#This Row],[META_TOTAL]]</f>
        <v>0</v>
      </c>
      <c r="W205" s="30">
        <f>+Tabla7[[#This Row],[VALOR UNITARIO]]*Tabla7[[#This Row],[META_TUNJUELITO]]</f>
        <v>0</v>
      </c>
      <c r="X205" s="31">
        <f>+Tabla7[[#This Row],[META_USME]]*Tabla7[[#This Row],[VALOR UNITARIO]]</f>
        <v>0</v>
      </c>
      <c r="Y205" s="31">
        <f>+Tabla7[[#This Row],[META_CIUDAD_BOLIVAR]]*Tabla7[[#This Row],[VALOR UNITARIO]]</f>
        <v>0</v>
      </c>
      <c r="Z205" s="31">
        <f>+Tabla7[[#This Row],[META_SUMAPAZ]]*Tabla7[[#This Row],[VALOR UNITARIO]]</f>
        <v>0</v>
      </c>
      <c r="AA205" s="31">
        <f>+Tabla7[[#This Row],[META_]]*Tabla7[[#This Row],[VALOR UNITARIO]]</f>
        <v>0</v>
      </c>
      <c r="AB205" s="31">
        <f>+Tabla7[[#This Row],[META_2]]*Tabla7[[#This Row],[VALOR UNITARIO]]</f>
        <v>0</v>
      </c>
      <c r="AC205" s="31">
        <f>+Tabla7[[#This Row],[META_SUBRED]]*Tabla7[[#This Row],[VALOR UNITARIO]]</f>
        <v>0</v>
      </c>
      <c r="AD205" s="32">
        <f>+Tabla7[[#This Row],[META_DISTRITO]]*Tabla7[[#This Row],[VALOR UNITARIO]]</f>
        <v>0</v>
      </c>
      <c r="AE205" s="30">
        <f>SUM(Tabla7[[#This Row],[$_TUNJUELITO]:[$_DISTRITO]])</f>
        <v>0</v>
      </c>
      <c r="AF205" s="32">
        <f>+Tabla7[[#This Row],[$_SUR]]-Tabla7[[#This Row],[$_TOTAL]]</f>
        <v>0</v>
      </c>
    </row>
    <row r="206" spans="1:32" ht="76.5" hidden="1">
      <c r="A206" s="19" t="s">
        <v>54</v>
      </c>
      <c r="B206" s="20" t="s">
        <v>280</v>
      </c>
      <c r="C206" s="20" t="s">
        <v>296</v>
      </c>
      <c r="D206" s="21">
        <v>189</v>
      </c>
      <c r="E206" s="20" t="s">
        <v>299</v>
      </c>
      <c r="F206" s="20" t="s">
        <v>283</v>
      </c>
      <c r="G206" s="19" t="s">
        <v>45</v>
      </c>
      <c r="H206" s="19" t="s">
        <v>46</v>
      </c>
      <c r="I206" s="19" t="s">
        <v>65</v>
      </c>
      <c r="J206" s="22">
        <v>25933181</v>
      </c>
      <c r="K206" s="5">
        <v>12</v>
      </c>
      <c r="L206" s="22">
        <f>+Tabla7[[#This Row],[VALOR UNITARIO]]*Tabla7[[#This Row],[META_SUR]]</f>
        <v>311198172</v>
      </c>
      <c r="M206" s="41">
        <v>0</v>
      </c>
      <c r="N206" s="42">
        <v>0</v>
      </c>
      <c r="O206" s="42">
        <v>0</v>
      </c>
      <c r="P206" s="42">
        <v>0</v>
      </c>
      <c r="Q206" s="42"/>
      <c r="R206" s="42"/>
      <c r="S206" s="42">
        <v>12</v>
      </c>
      <c r="T206" s="43">
        <v>0</v>
      </c>
      <c r="U206" s="28">
        <f>+Tabla7[[#This Row],[META_TUNJUELITO]]+Tabla7[[#This Row],[META_USME]]+Tabla7[[#This Row],[META_CIUDAD_BOLIVAR]]+Tabla7[[#This Row],[META_SUMAPAZ]]+Tabla7[[#This Row],[META_]]+Tabla7[[#This Row],[META_2]]+Tabla7[[#This Row],[META_SUBRED]]+Tabla7[[#This Row],[META_DISTRITO]]</f>
        <v>12</v>
      </c>
      <c r="V206" s="29">
        <f>+Tabla7[[#This Row],[META_SUR]]-Tabla7[[#This Row],[META_TOTAL]]</f>
        <v>0</v>
      </c>
      <c r="W206" s="30">
        <f>+Tabla7[[#This Row],[VALOR UNITARIO]]*Tabla7[[#This Row],[META_TUNJUELITO]]</f>
        <v>0</v>
      </c>
      <c r="X206" s="31">
        <f>+Tabla7[[#This Row],[META_USME]]*Tabla7[[#This Row],[VALOR UNITARIO]]</f>
        <v>0</v>
      </c>
      <c r="Y206" s="31">
        <f>+Tabla7[[#This Row],[META_CIUDAD_BOLIVAR]]*Tabla7[[#This Row],[VALOR UNITARIO]]</f>
        <v>0</v>
      </c>
      <c r="Z206" s="31">
        <f>+Tabla7[[#This Row],[META_SUMAPAZ]]*Tabla7[[#This Row],[VALOR UNITARIO]]</f>
        <v>0</v>
      </c>
      <c r="AA206" s="31">
        <f>+Tabla7[[#This Row],[META_]]*Tabla7[[#This Row],[VALOR UNITARIO]]</f>
        <v>0</v>
      </c>
      <c r="AB206" s="31">
        <f>+Tabla7[[#This Row],[META_2]]*Tabla7[[#This Row],[VALOR UNITARIO]]</f>
        <v>0</v>
      </c>
      <c r="AC206" s="31">
        <f>+Tabla7[[#This Row],[META_SUBRED]]*Tabla7[[#This Row],[VALOR UNITARIO]]</f>
        <v>311198172</v>
      </c>
      <c r="AD206" s="32">
        <f>+Tabla7[[#This Row],[META_DISTRITO]]*Tabla7[[#This Row],[VALOR UNITARIO]]</f>
        <v>0</v>
      </c>
      <c r="AE206" s="30">
        <f>SUM(Tabla7[[#This Row],[$_TUNJUELITO]:[$_DISTRITO]])</f>
        <v>311198172</v>
      </c>
      <c r="AF206" s="32">
        <f>+Tabla7[[#This Row],[$_SUR]]-Tabla7[[#This Row],[$_TOTAL]]</f>
        <v>0</v>
      </c>
    </row>
    <row r="207" spans="1:32" ht="76.5" hidden="1">
      <c r="A207" s="19" t="s">
        <v>54</v>
      </c>
      <c r="B207" s="20" t="s">
        <v>280</v>
      </c>
      <c r="C207" s="20" t="s">
        <v>296</v>
      </c>
      <c r="D207" s="21">
        <v>190</v>
      </c>
      <c r="E207" s="20" t="s">
        <v>300</v>
      </c>
      <c r="F207" s="20" t="s">
        <v>283</v>
      </c>
      <c r="G207" s="19" t="s">
        <v>45</v>
      </c>
      <c r="H207" s="19" t="s">
        <v>46</v>
      </c>
      <c r="I207" s="19" t="s">
        <v>65</v>
      </c>
      <c r="J207" s="22">
        <v>8432352</v>
      </c>
      <c r="K207" s="5">
        <v>12</v>
      </c>
      <c r="L207" s="22">
        <f>+Tabla7[[#This Row],[VALOR UNITARIO]]*Tabla7[[#This Row],[META_SUR]]</f>
        <v>101188224</v>
      </c>
      <c r="M207" s="41">
        <v>0</v>
      </c>
      <c r="N207" s="42">
        <v>0</v>
      </c>
      <c r="O207" s="42">
        <v>0</v>
      </c>
      <c r="P207" s="42">
        <v>0</v>
      </c>
      <c r="Q207" s="42"/>
      <c r="R207" s="42"/>
      <c r="S207" s="42">
        <v>12</v>
      </c>
      <c r="T207" s="43">
        <v>0</v>
      </c>
      <c r="U207" s="28">
        <f>+Tabla7[[#This Row],[META_TUNJUELITO]]+Tabla7[[#This Row],[META_USME]]+Tabla7[[#This Row],[META_CIUDAD_BOLIVAR]]+Tabla7[[#This Row],[META_SUMAPAZ]]+Tabla7[[#This Row],[META_]]+Tabla7[[#This Row],[META_2]]+Tabla7[[#This Row],[META_SUBRED]]+Tabla7[[#This Row],[META_DISTRITO]]</f>
        <v>12</v>
      </c>
      <c r="V207" s="29">
        <f>+Tabla7[[#This Row],[META_SUR]]-Tabla7[[#This Row],[META_TOTAL]]</f>
        <v>0</v>
      </c>
      <c r="W207" s="30">
        <f>+Tabla7[[#This Row],[VALOR UNITARIO]]*Tabla7[[#This Row],[META_TUNJUELITO]]</f>
        <v>0</v>
      </c>
      <c r="X207" s="31">
        <f>+Tabla7[[#This Row],[META_USME]]*Tabla7[[#This Row],[VALOR UNITARIO]]</f>
        <v>0</v>
      </c>
      <c r="Y207" s="31">
        <f>+Tabla7[[#This Row],[META_CIUDAD_BOLIVAR]]*Tabla7[[#This Row],[VALOR UNITARIO]]</f>
        <v>0</v>
      </c>
      <c r="Z207" s="31">
        <f>+Tabla7[[#This Row],[META_SUMAPAZ]]*Tabla7[[#This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Row],[$_TUNJUELITO]:[$_DISTRITO]])</f>
        <v>101188224</v>
      </c>
      <c r="AF207" s="32">
        <f>+Tabla7[[#This Row],[$_SUR]]-Tabla7[[#This Row],[$_TOTAL]]</f>
        <v>0</v>
      </c>
    </row>
    <row r="208" spans="1:32" ht="63.75" hidden="1">
      <c r="A208" s="19" t="s">
        <v>54</v>
      </c>
      <c r="B208" s="20" t="s">
        <v>280</v>
      </c>
      <c r="C208" s="20" t="s">
        <v>281</v>
      </c>
      <c r="D208" s="21">
        <v>191</v>
      </c>
      <c r="E208" s="20" t="s">
        <v>301</v>
      </c>
      <c r="F208" s="20" t="s">
        <v>283</v>
      </c>
      <c r="G208" s="19" t="s">
        <v>45</v>
      </c>
      <c r="H208" s="19" t="s">
        <v>46</v>
      </c>
      <c r="I208" s="19" t="s">
        <v>65</v>
      </c>
      <c r="J208" s="22">
        <v>7347488</v>
      </c>
      <c r="K208" s="5">
        <v>0</v>
      </c>
      <c r="L208" s="22">
        <f>+Tabla7[[#This Row],[VALOR UNITARIO]]*Tabla7[[#This Row],[META_SUR]]</f>
        <v>0</v>
      </c>
      <c r="M208" s="41">
        <f>+Tabla7[[#This Row],[META_SUR]]*20.63/100</f>
        <v>0</v>
      </c>
      <c r="N208" s="42">
        <f>+Tabla7[[#This Row],[META_SUR]]*21.88/100</f>
        <v>0</v>
      </c>
      <c r="O208" s="42">
        <f>+Tabla7[[#This Row],[META_SUR]]*51.25/100</f>
        <v>0</v>
      </c>
      <c r="P208" s="42">
        <f>+Tabla7[[#This Row],[META_SUR]]*6.25/100</f>
        <v>0</v>
      </c>
      <c r="Q208" s="42"/>
      <c r="R208" s="42"/>
      <c r="S208" s="42"/>
      <c r="T208" s="43"/>
      <c r="U208" s="28">
        <f>+Tabla7[[#This Row],[META_TUNJUELITO]]+Tabla7[[#This Row],[META_USME]]+Tabla7[[#This Row],[META_CIUDAD_BOLIVAR]]+Tabla7[[#This Row],[META_SUMAPAZ]]+Tabla7[[#This Row],[META_]]+Tabla7[[#This Row],[META_2]]+Tabla7[[#This Row],[META_SUBRED]]+Tabla7[[#This Row],[META_DISTRITO]]</f>
        <v>0</v>
      </c>
      <c r="V208" s="29">
        <f>+Tabla7[[#This Row],[META_SUR]]-Tabla7[[#This Row],[META_TOTAL]]</f>
        <v>0</v>
      </c>
      <c r="W208" s="30">
        <f>+Tabla7[[#This Row],[VALOR UNITARIO]]*Tabla7[[#This Row],[META_TUNJUELITO]]</f>
        <v>0</v>
      </c>
      <c r="X208" s="31">
        <f>+Tabla7[[#This Row],[META_USME]]*Tabla7[[#This Row],[VALOR UNITARIO]]</f>
        <v>0</v>
      </c>
      <c r="Y208" s="31">
        <f>+Tabla7[[#This Row],[META_CIUDAD_BOLIVAR]]*Tabla7[[#This Row],[VALOR UNITARIO]]</f>
        <v>0</v>
      </c>
      <c r="Z208" s="31">
        <f>+Tabla7[[#This Row],[META_SUMAPAZ]]*Tabla7[[#This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Row],[$_TUNJUELITO]:[$_DISTRITO]])</f>
        <v>0</v>
      </c>
      <c r="AF208" s="32">
        <f>+Tabla7[[#This Row],[$_SUR]]-Tabla7[[#This Row],[$_TOTAL]]</f>
        <v>0</v>
      </c>
    </row>
    <row r="209" spans="1:32" ht="63.75" hidden="1">
      <c r="A209" s="19" t="s">
        <v>54</v>
      </c>
      <c r="B209" s="20" t="s">
        <v>280</v>
      </c>
      <c r="C209" s="20" t="s">
        <v>281</v>
      </c>
      <c r="D209" s="21">
        <v>192</v>
      </c>
      <c r="E209" s="20" t="s">
        <v>302</v>
      </c>
      <c r="F209" s="20" t="s">
        <v>283</v>
      </c>
      <c r="G209" s="19" t="s">
        <v>45</v>
      </c>
      <c r="H209" s="19" t="s">
        <v>46</v>
      </c>
      <c r="I209" s="19" t="s">
        <v>65</v>
      </c>
      <c r="J209" s="22">
        <v>3673744</v>
      </c>
      <c r="K209" s="5">
        <v>12</v>
      </c>
      <c r="L209" s="22">
        <f>+Tabla7[[#This Row],[VALOR UNITARIO]]*Tabla7[[#This Row],[META_SUR]]</f>
        <v>44084928</v>
      </c>
      <c r="M209" s="41">
        <v>0</v>
      </c>
      <c r="N209" s="42">
        <v>0</v>
      </c>
      <c r="O209" s="42">
        <v>0</v>
      </c>
      <c r="P209" s="42">
        <v>0</v>
      </c>
      <c r="Q209" s="42"/>
      <c r="R209" s="42"/>
      <c r="S209" s="42">
        <v>12</v>
      </c>
      <c r="T209" s="43">
        <v>0</v>
      </c>
      <c r="U209" s="28">
        <f>+Tabla7[[#This Row],[META_TUNJUELITO]]+Tabla7[[#This Row],[META_USME]]+Tabla7[[#This Row],[META_CIUDAD_BOLIVAR]]+Tabla7[[#This Row],[META_SUMAPAZ]]+Tabla7[[#This Row],[META_]]+Tabla7[[#This Row],[META_2]]+Tabla7[[#This Row],[META_SUBRED]]+Tabla7[[#This Row],[META_DISTRITO]]</f>
        <v>12</v>
      </c>
      <c r="V209" s="29">
        <f>+Tabla7[[#This Row],[META_SUR]]-Tabla7[[#This Row],[META_TOTAL]]</f>
        <v>0</v>
      </c>
      <c r="W209" s="30">
        <f>+Tabla7[[#This Row],[VALOR UNITARIO]]*Tabla7[[#This Row],[META_TUNJUELITO]]</f>
        <v>0</v>
      </c>
      <c r="X209" s="31">
        <f>+Tabla7[[#This Row],[META_USME]]*Tabla7[[#This Row],[VALOR UNITARIO]]</f>
        <v>0</v>
      </c>
      <c r="Y209" s="31">
        <f>+Tabla7[[#This Row],[META_CIUDAD_BOLIVAR]]*Tabla7[[#This Row],[VALOR UNITARIO]]</f>
        <v>0</v>
      </c>
      <c r="Z209" s="31">
        <f>+Tabla7[[#This Row],[META_SUMAPAZ]]*Tabla7[[#This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Row],[$_TUNJUELITO]:[$_DISTRITO]])</f>
        <v>44084928</v>
      </c>
      <c r="AF209" s="32">
        <f>+Tabla7[[#This Row],[$_SUR]]-Tabla7[[#This Row],[$_TOTAL]]</f>
        <v>0</v>
      </c>
    </row>
    <row r="210" spans="1:32" ht="76.5" hidden="1">
      <c r="A210" s="19" t="s">
        <v>54</v>
      </c>
      <c r="B210" s="20" t="s">
        <v>280</v>
      </c>
      <c r="C210" s="20" t="s">
        <v>296</v>
      </c>
      <c r="D210" s="21">
        <v>193</v>
      </c>
      <c r="E210" s="20" t="s">
        <v>303</v>
      </c>
      <c r="F210" s="20" t="s">
        <v>283</v>
      </c>
      <c r="G210" s="19" t="s">
        <v>45</v>
      </c>
      <c r="H210" s="19" t="s">
        <v>46</v>
      </c>
      <c r="I210" s="19" t="s">
        <v>65</v>
      </c>
      <c r="J210" s="22">
        <v>42556256</v>
      </c>
      <c r="K210" s="5">
        <v>0</v>
      </c>
      <c r="L210" s="22">
        <f>+Tabla7[[#This Row],[VALOR UNITARIO]]*Tabla7[[#This Row],[META_SUR]]</f>
        <v>0</v>
      </c>
      <c r="M210" s="41">
        <f>+Tabla7[[#This Row],[META_SUR]]*20.63/100</f>
        <v>0</v>
      </c>
      <c r="N210" s="42">
        <f>+Tabla7[[#This Row],[META_SUR]]*21.88/100</f>
        <v>0</v>
      </c>
      <c r="O210" s="42">
        <f>+Tabla7[[#This Row],[META_SUR]]*51.25/100</f>
        <v>0</v>
      </c>
      <c r="P210" s="42">
        <f>+Tabla7[[#This Row],[META_SUR]]*6.25/100</f>
        <v>0</v>
      </c>
      <c r="Q210" s="42"/>
      <c r="R210" s="42"/>
      <c r="S210" s="42"/>
      <c r="T210" s="43"/>
      <c r="U210" s="28">
        <f>+Tabla7[[#This Row],[META_TUNJUELITO]]+Tabla7[[#This Row],[META_USME]]+Tabla7[[#This Row],[META_CIUDAD_BOLIVAR]]+Tabla7[[#This Row],[META_SUMAPAZ]]+Tabla7[[#This Row],[META_]]+Tabla7[[#This Row],[META_2]]+Tabla7[[#This Row],[META_SUBRED]]+Tabla7[[#This Row],[META_DISTRITO]]</f>
        <v>0</v>
      </c>
      <c r="V210" s="29">
        <f>+Tabla7[[#This Row],[META_SUR]]-Tabla7[[#This Row],[META_TOTAL]]</f>
        <v>0</v>
      </c>
      <c r="W210" s="30">
        <f>+Tabla7[[#This Row],[VALOR UNITARIO]]*Tabla7[[#This Row],[META_TUNJUELITO]]</f>
        <v>0</v>
      </c>
      <c r="X210" s="31">
        <f>+Tabla7[[#This Row],[META_USME]]*Tabla7[[#This Row],[VALOR UNITARIO]]</f>
        <v>0</v>
      </c>
      <c r="Y210" s="31">
        <f>+Tabla7[[#This Row],[META_CIUDAD_BOLIVAR]]*Tabla7[[#This Row],[VALOR UNITARIO]]</f>
        <v>0</v>
      </c>
      <c r="Z210" s="31">
        <f>+Tabla7[[#This Row],[META_SUMAPAZ]]*Tabla7[[#This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Row],[$_TUNJUELITO]:[$_DISTRITO]])</f>
        <v>0</v>
      </c>
      <c r="AF210" s="32">
        <f>+Tabla7[[#This Row],[$_SUR]]-Tabla7[[#This Row],[$_TOTAL]]</f>
        <v>0</v>
      </c>
    </row>
    <row r="211" spans="1:32" ht="76.5" hidden="1">
      <c r="A211" s="19" t="s">
        <v>54</v>
      </c>
      <c r="B211" s="20" t="s">
        <v>280</v>
      </c>
      <c r="C211" s="20" t="s">
        <v>296</v>
      </c>
      <c r="D211" s="21">
        <v>194</v>
      </c>
      <c r="E211" s="20" t="s">
        <v>304</v>
      </c>
      <c r="F211" s="20" t="s">
        <v>283</v>
      </c>
      <c r="G211" s="19" t="s">
        <v>45</v>
      </c>
      <c r="H211" s="19" t="s">
        <v>46</v>
      </c>
      <c r="I211" s="19" t="s">
        <v>65</v>
      </c>
      <c r="J211" s="22">
        <v>38561984</v>
      </c>
      <c r="K211" s="5">
        <v>1</v>
      </c>
      <c r="L211" s="22">
        <f>+Tabla7[[#This Row],[VALOR UNITARIO]]*Tabla7[[#This Row],[META_SUR]]</f>
        <v>38561984</v>
      </c>
      <c r="M211" s="41">
        <v>0</v>
      </c>
      <c r="N211" s="42">
        <v>0</v>
      </c>
      <c r="O211" s="42">
        <v>0</v>
      </c>
      <c r="P211" s="42">
        <v>0</v>
      </c>
      <c r="Q211" s="42"/>
      <c r="R211" s="42"/>
      <c r="S211" s="42">
        <v>1</v>
      </c>
      <c r="T211" s="43">
        <v>0</v>
      </c>
      <c r="U211" s="28">
        <f>+Tabla7[[#This Row],[META_TUNJUELITO]]+Tabla7[[#This Row],[META_USME]]+Tabla7[[#This Row],[META_CIUDAD_BOLIVAR]]+Tabla7[[#This Row],[META_SUMAPAZ]]+Tabla7[[#This Row],[META_]]+Tabla7[[#This Row],[META_2]]+Tabla7[[#This Row],[META_SUBRED]]+Tabla7[[#This Row],[META_DISTRITO]]</f>
        <v>1</v>
      </c>
      <c r="V211" s="29">
        <f>+Tabla7[[#This Row],[META_SUR]]-Tabla7[[#This Row],[META_TOTAL]]</f>
        <v>0</v>
      </c>
      <c r="W211" s="30">
        <f>+Tabla7[[#This Row],[VALOR UNITARIO]]*Tabla7[[#This Row],[META_TUNJUELITO]]</f>
        <v>0</v>
      </c>
      <c r="X211" s="31">
        <f>+Tabla7[[#This Row],[META_USME]]*Tabla7[[#This Row],[VALOR UNITARIO]]</f>
        <v>0</v>
      </c>
      <c r="Y211" s="31">
        <f>+Tabla7[[#This Row],[META_CIUDAD_BOLIVAR]]*Tabla7[[#This Row],[VALOR UNITARIO]]</f>
        <v>0</v>
      </c>
      <c r="Z211" s="31">
        <f>+Tabla7[[#This Row],[META_SUMAPAZ]]*Tabla7[[#This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Row],[$_TUNJUELITO]:[$_DISTRITO]])</f>
        <v>38561984</v>
      </c>
      <c r="AF211" s="32">
        <f>+Tabla7[[#This Row],[$_SUR]]-Tabla7[[#This Row],[$_TOTAL]]</f>
        <v>0</v>
      </c>
    </row>
    <row r="212" spans="1:32" ht="63.75" hidden="1">
      <c r="A212" s="19" t="s">
        <v>54</v>
      </c>
      <c r="B212" s="20" t="s">
        <v>280</v>
      </c>
      <c r="C212" s="20" t="s">
        <v>281</v>
      </c>
      <c r="D212" s="21">
        <v>195</v>
      </c>
      <c r="E212" s="20" t="s">
        <v>305</v>
      </c>
      <c r="F212" s="20" t="s">
        <v>283</v>
      </c>
      <c r="G212" s="19" t="s">
        <v>45</v>
      </c>
      <c r="H212" s="19" t="s">
        <v>46</v>
      </c>
      <c r="I212" s="19" t="s">
        <v>65</v>
      </c>
      <c r="J212" s="22">
        <v>125967504</v>
      </c>
      <c r="K212" s="5">
        <v>0</v>
      </c>
      <c r="L212" s="22">
        <f>+Tabla7[[#This Row],[VALOR UNITARIO]]*Tabla7[[#This Row],[META_SUR]]</f>
        <v>0</v>
      </c>
      <c r="M212" s="41">
        <f>+Tabla7[[#This Row],[META_SUR]]*20.63/100</f>
        <v>0</v>
      </c>
      <c r="N212" s="42">
        <f>+Tabla7[[#This Row],[META_SUR]]*21.88/100</f>
        <v>0</v>
      </c>
      <c r="O212" s="42">
        <f>+Tabla7[[#This Row],[META_SUR]]*51.25/100</f>
        <v>0</v>
      </c>
      <c r="P212" s="42">
        <f>+Tabla7[[#This Row],[META_SUR]]*6.25/100</f>
        <v>0</v>
      </c>
      <c r="Q212" s="42"/>
      <c r="R212" s="42"/>
      <c r="S212" s="42"/>
      <c r="T212" s="43"/>
      <c r="U212" s="28">
        <f>+Tabla7[[#This Row],[META_TUNJUELITO]]+Tabla7[[#This Row],[META_USME]]+Tabla7[[#This Row],[META_CIUDAD_BOLIVAR]]+Tabla7[[#This Row],[META_SUMAPAZ]]+Tabla7[[#This Row],[META_]]+Tabla7[[#This Row],[META_2]]+Tabla7[[#This Row],[META_SUBRED]]+Tabla7[[#This Row],[META_DISTRITO]]</f>
        <v>0</v>
      </c>
      <c r="V212" s="29">
        <f>+Tabla7[[#This Row],[META_SUR]]-Tabla7[[#This Row],[META_TOTAL]]</f>
        <v>0</v>
      </c>
      <c r="W212" s="30">
        <f>+Tabla7[[#This Row],[VALOR UNITARIO]]*Tabla7[[#This Row],[META_TUNJUELITO]]</f>
        <v>0</v>
      </c>
      <c r="X212" s="31">
        <f>+Tabla7[[#This Row],[META_USME]]*Tabla7[[#This Row],[VALOR UNITARIO]]</f>
        <v>0</v>
      </c>
      <c r="Y212" s="31">
        <f>+Tabla7[[#This Row],[META_CIUDAD_BOLIVAR]]*Tabla7[[#This Row],[VALOR UNITARIO]]</f>
        <v>0</v>
      </c>
      <c r="Z212" s="31">
        <f>+Tabla7[[#This Row],[META_SUMAPAZ]]*Tabla7[[#This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Row],[$_TUNJUELITO]:[$_DISTRITO]])</f>
        <v>0</v>
      </c>
      <c r="AF212" s="32">
        <f>+Tabla7[[#This Row],[$_SUR]]-Tabla7[[#This Row],[$_TOTAL]]</f>
        <v>0</v>
      </c>
    </row>
    <row r="213" spans="1:32" ht="63.75" hidden="1">
      <c r="A213" s="19" t="s">
        <v>54</v>
      </c>
      <c r="B213" s="20" t="s">
        <v>280</v>
      </c>
      <c r="C213" s="20" t="s">
        <v>281</v>
      </c>
      <c r="D213" s="21">
        <v>196</v>
      </c>
      <c r="E213" s="20" t="s">
        <v>306</v>
      </c>
      <c r="F213" s="20" t="s">
        <v>283</v>
      </c>
      <c r="G213" s="19" t="s">
        <v>45</v>
      </c>
      <c r="H213" s="19" t="s">
        <v>46</v>
      </c>
      <c r="I213" s="19" t="s">
        <v>65</v>
      </c>
      <c r="J213" s="22">
        <v>59199056</v>
      </c>
      <c r="K213" s="5">
        <v>0</v>
      </c>
      <c r="L213" s="22">
        <f>+Tabla7[[#This Row],[VALOR UNITARIO]]*Tabla7[[#This Row],[META_SUR]]</f>
        <v>0</v>
      </c>
      <c r="M213" s="41">
        <f>+Tabla7[[#This Row],[META_SUR]]*20.63/100</f>
        <v>0</v>
      </c>
      <c r="N213" s="42">
        <f>+Tabla7[[#This Row],[META_SUR]]*21.88/100</f>
        <v>0</v>
      </c>
      <c r="O213" s="42">
        <f>+Tabla7[[#This Row],[META_SUR]]*51.25/100</f>
        <v>0</v>
      </c>
      <c r="P213" s="42">
        <f>+Tabla7[[#This Row],[META_SUR]]*6.25/100</f>
        <v>0</v>
      </c>
      <c r="Q213" s="42"/>
      <c r="R213" s="42"/>
      <c r="S213" s="42"/>
      <c r="T213" s="43"/>
      <c r="U213" s="28">
        <f>+Tabla7[[#This Row],[META_TUNJUELITO]]+Tabla7[[#This Row],[META_USME]]+Tabla7[[#This Row],[META_CIUDAD_BOLIVAR]]+Tabla7[[#This Row],[META_SUMAPAZ]]+Tabla7[[#This Row],[META_]]+Tabla7[[#This Row],[META_2]]+Tabla7[[#This Row],[META_SUBRED]]+Tabla7[[#This Row],[META_DISTRITO]]</f>
        <v>0</v>
      </c>
      <c r="V213" s="29">
        <f>+Tabla7[[#This Row],[META_SUR]]-Tabla7[[#This Row],[META_TOTAL]]</f>
        <v>0</v>
      </c>
      <c r="W213" s="30">
        <f>+Tabla7[[#This Row],[VALOR UNITARIO]]*Tabla7[[#This Row],[META_TUNJUELITO]]</f>
        <v>0</v>
      </c>
      <c r="X213" s="31">
        <f>+Tabla7[[#This Row],[META_USME]]*Tabla7[[#This Row],[VALOR UNITARIO]]</f>
        <v>0</v>
      </c>
      <c r="Y213" s="31">
        <f>+Tabla7[[#This Row],[META_CIUDAD_BOLIVAR]]*Tabla7[[#This Row],[VALOR UNITARIO]]</f>
        <v>0</v>
      </c>
      <c r="Z213" s="31">
        <f>+Tabla7[[#This Row],[META_SUMAPAZ]]*Tabla7[[#This Row],[VALOR UNITARIO]]</f>
        <v>0</v>
      </c>
      <c r="AA213" s="31">
        <f>+Tabla7[[#This Row],[META_]]*Tabla7[[#This Row],[VALOR UNITARIO]]</f>
        <v>0</v>
      </c>
      <c r="AB213" s="31">
        <f>+Tabla7[[#This Row],[META_2]]*Tabla7[[#This Row],[VALOR UNITARIO]]</f>
        <v>0</v>
      </c>
      <c r="AC213" s="31">
        <f>+Tabla7[[#This Row],[META_SUBRED]]*Tabla7[[#This Row],[VALOR UNITARIO]]</f>
        <v>0</v>
      </c>
      <c r="AD213" s="32">
        <f>+Tabla7[[#This Row],[META_DISTRITO]]*Tabla7[[#This Row],[VALOR UNITARIO]]</f>
        <v>0</v>
      </c>
      <c r="AE213" s="30">
        <f>SUM(Tabla7[[#This Row],[$_TUNJUELITO]:[$_DISTRITO]])</f>
        <v>0</v>
      </c>
      <c r="AF213" s="32">
        <f>+Tabla7[[#This Row],[$_SUR]]-Tabla7[[#This Row],[$_TOTAL]]</f>
        <v>0</v>
      </c>
    </row>
    <row r="214" spans="1:32" ht="63.75" hidden="1">
      <c r="A214" s="19" t="s">
        <v>54</v>
      </c>
      <c r="B214" s="20" t="s">
        <v>280</v>
      </c>
      <c r="C214" s="20" t="s">
        <v>281</v>
      </c>
      <c r="D214" s="21">
        <v>197</v>
      </c>
      <c r="E214" s="20" t="s">
        <v>307</v>
      </c>
      <c r="F214" s="20" t="s">
        <v>283</v>
      </c>
      <c r="G214" s="19" t="s">
        <v>45</v>
      </c>
      <c r="H214" s="19" t="s">
        <v>46</v>
      </c>
      <c r="I214" s="19" t="s">
        <v>65</v>
      </c>
      <c r="J214" s="22">
        <v>34888240</v>
      </c>
      <c r="K214" s="5">
        <v>12</v>
      </c>
      <c r="L214" s="22">
        <f>+Tabla7[[#This Row],[VALOR UNITARIO]]*Tabla7[[#This Row],[META_SUR]]</f>
        <v>418658880</v>
      </c>
      <c r="M214" s="41">
        <v>0</v>
      </c>
      <c r="N214" s="42">
        <v>0</v>
      </c>
      <c r="O214" s="42">
        <v>0</v>
      </c>
      <c r="P214" s="42">
        <v>0</v>
      </c>
      <c r="Q214" s="42"/>
      <c r="R214" s="42"/>
      <c r="S214" s="42">
        <v>12</v>
      </c>
      <c r="T214" s="43">
        <v>0</v>
      </c>
      <c r="U214" s="28">
        <f>+Tabla7[[#This Row],[META_TUNJUELITO]]+Tabla7[[#This Row],[META_USME]]+Tabla7[[#This Row],[META_CIUDAD_BOLIVAR]]+Tabla7[[#This Row],[META_SUMAPAZ]]+Tabla7[[#This Row],[META_]]+Tabla7[[#This Row],[META_2]]+Tabla7[[#This Row],[META_SUBRED]]+Tabla7[[#This Row],[META_DISTRITO]]</f>
        <v>12</v>
      </c>
      <c r="V214" s="29">
        <f>+Tabla7[[#This Row],[META_SUR]]-Tabla7[[#This Row],[META_TOTAL]]</f>
        <v>0</v>
      </c>
      <c r="W214" s="30">
        <f>+Tabla7[[#This Row],[VALOR UNITARIO]]*Tabla7[[#This Row],[META_TUNJUELITO]]</f>
        <v>0</v>
      </c>
      <c r="X214" s="31">
        <f>+Tabla7[[#This Row],[META_USME]]*Tabla7[[#This Row],[VALOR UNITARIO]]</f>
        <v>0</v>
      </c>
      <c r="Y214" s="31">
        <f>+Tabla7[[#This Row],[META_CIUDAD_BOLIVAR]]*Tabla7[[#This Row],[VALOR UNITARIO]]</f>
        <v>0</v>
      </c>
      <c r="Z214" s="31">
        <f>+Tabla7[[#This Row],[META_SUMAPAZ]]*Tabla7[[#This Row],[VALOR UNITARIO]]</f>
        <v>0</v>
      </c>
      <c r="AA214" s="31">
        <f>+Tabla7[[#This Row],[META_]]*Tabla7[[#This Row],[VALOR UNITARIO]]</f>
        <v>0</v>
      </c>
      <c r="AB214" s="31">
        <f>+Tabla7[[#This Row],[META_2]]*Tabla7[[#This Row],[VALOR UNITARIO]]</f>
        <v>0</v>
      </c>
      <c r="AC214" s="31">
        <f>+Tabla7[[#This Row],[META_SUBRED]]*Tabla7[[#This Row],[VALOR UNITARIO]]</f>
        <v>418658880</v>
      </c>
      <c r="AD214" s="32">
        <f>+Tabla7[[#This Row],[META_DISTRITO]]*Tabla7[[#This Row],[VALOR UNITARIO]]</f>
        <v>0</v>
      </c>
      <c r="AE214" s="30">
        <f>SUM(Tabla7[[#This Row],[$_TUNJUELITO]:[$_DISTRITO]])</f>
        <v>418658880</v>
      </c>
      <c r="AF214" s="32">
        <f>+Tabla7[[#This Row],[$_SUR]]-Tabla7[[#This Row],[$_TOTAL]]</f>
        <v>0</v>
      </c>
    </row>
    <row r="215" spans="1:32" ht="63.75" hidden="1">
      <c r="A215" s="19" t="s">
        <v>54</v>
      </c>
      <c r="B215" s="20" t="s">
        <v>280</v>
      </c>
      <c r="C215" s="20" t="s">
        <v>281</v>
      </c>
      <c r="D215" s="21">
        <v>198</v>
      </c>
      <c r="E215" s="20" t="s">
        <v>308</v>
      </c>
      <c r="F215" s="20" t="s">
        <v>283</v>
      </c>
      <c r="G215" s="19" t="s">
        <v>45</v>
      </c>
      <c r="H215" s="19" t="s">
        <v>46</v>
      </c>
      <c r="I215" s="19" t="s">
        <v>65</v>
      </c>
      <c r="J215" s="22">
        <v>73252976</v>
      </c>
      <c r="K215" s="5">
        <v>0</v>
      </c>
      <c r="L215" s="22">
        <f>+Tabla7[[#This Row],[VALOR UNITARIO]]*Tabla7[[#This Row],[META_SUR]]</f>
        <v>0</v>
      </c>
      <c r="M215" s="41">
        <f>+Tabla7[[#This Row],[META_SUR]]*20.63/100</f>
        <v>0</v>
      </c>
      <c r="N215" s="42">
        <f>+Tabla7[[#This Row],[META_SUR]]*21.88/100</f>
        <v>0</v>
      </c>
      <c r="O215" s="42">
        <f>+Tabla7[[#This Row],[META_SUR]]*51.25/100</f>
        <v>0</v>
      </c>
      <c r="P215" s="42">
        <f>+Tabla7[[#This Row],[META_SUR]]*6.25/100</f>
        <v>0</v>
      </c>
      <c r="Q215" s="42"/>
      <c r="R215" s="42"/>
      <c r="S215" s="42"/>
      <c r="T215" s="43"/>
      <c r="U215" s="28">
        <f>+Tabla7[[#This Row],[META_TUNJUELITO]]+Tabla7[[#This Row],[META_USME]]+Tabla7[[#This Row],[META_CIUDAD_BOLIVAR]]+Tabla7[[#This Row],[META_SUMAPAZ]]+Tabla7[[#This Row],[META_]]+Tabla7[[#This Row],[META_2]]+Tabla7[[#This Row],[META_SUBRED]]+Tabla7[[#This Row],[META_DISTRITO]]</f>
        <v>0</v>
      </c>
      <c r="V215" s="29">
        <f>+Tabla7[[#This Row],[META_SUR]]-Tabla7[[#This Row],[META_TOTAL]]</f>
        <v>0</v>
      </c>
      <c r="W215" s="30">
        <f>+Tabla7[[#This Row],[VALOR UNITARIO]]*Tabla7[[#This Row],[META_TUNJUELITO]]</f>
        <v>0</v>
      </c>
      <c r="X215" s="31">
        <f>+Tabla7[[#This Row],[META_USME]]*Tabla7[[#This Row],[VALOR UNITARIO]]</f>
        <v>0</v>
      </c>
      <c r="Y215" s="31">
        <f>+Tabla7[[#This Row],[META_CIUDAD_BOLIVAR]]*Tabla7[[#This Row],[VALOR UNITARIO]]</f>
        <v>0</v>
      </c>
      <c r="Z215" s="31">
        <f>+Tabla7[[#This Row],[META_SUMAPAZ]]*Tabla7[[#This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Row],[$_TUNJUELITO]:[$_DISTRITO]])</f>
        <v>0</v>
      </c>
      <c r="AF215" s="32">
        <f>+Tabla7[[#This Row],[$_SUR]]-Tabla7[[#This Row],[$_TOTAL]]</f>
        <v>0</v>
      </c>
    </row>
    <row r="216" spans="1:32" ht="63.75" hidden="1">
      <c r="A216" s="19" t="s">
        <v>54</v>
      </c>
      <c r="B216" s="20" t="s">
        <v>280</v>
      </c>
      <c r="C216" s="20" t="s">
        <v>281</v>
      </c>
      <c r="D216" s="21">
        <v>199</v>
      </c>
      <c r="E216" s="20" t="s">
        <v>309</v>
      </c>
      <c r="F216" s="20" t="s">
        <v>283</v>
      </c>
      <c r="G216" s="19" t="s">
        <v>45</v>
      </c>
      <c r="H216" s="19" t="s">
        <v>46</v>
      </c>
      <c r="I216" s="19" t="s">
        <v>65</v>
      </c>
      <c r="J216" s="22">
        <v>67631408</v>
      </c>
      <c r="K216" s="5">
        <v>0</v>
      </c>
      <c r="L216" s="22">
        <f>+Tabla7[[#This Row],[VALOR UNITARIO]]*Tabla7[[#This Row],[META_SUR]]</f>
        <v>0</v>
      </c>
      <c r="M216" s="41">
        <f>+Tabla7[[#This Row],[META_SUR]]*20.63/100</f>
        <v>0</v>
      </c>
      <c r="N216" s="42">
        <f>+Tabla7[[#This Row],[META_SUR]]*21.88/100</f>
        <v>0</v>
      </c>
      <c r="O216" s="42">
        <f>+Tabla7[[#This Row],[META_SUR]]*51.25/100</f>
        <v>0</v>
      </c>
      <c r="P216" s="42">
        <f>+Tabla7[[#This Row],[META_SUR]]*6.25/100</f>
        <v>0</v>
      </c>
      <c r="Q216" s="42"/>
      <c r="R216" s="42"/>
      <c r="S216" s="42"/>
      <c r="T216" s="43"/>
      <c r="U216" s="28">
        <f>+Tabla7[[#This Row],[META_TUNJUELITO]]+Tabla7[[#This Row],[META_USME]]+Tabla7[[#This Row],[META_CIUDAD_BOLIVAR]]+Tabla7[[#This Row],[META_SUMAPAZ]]+Tabla7[[#This Row],[META_]]+Tabla7[[#This Row],[META_2]]+Tabla7[[#This Row],[META_SUBRED]]+Tabla7[[#This Row],[META_DISTRITO]]</f>
        <v>0</v>
      </c>
      <c r="V216" s="29">
        <f>+Tabla7[[#This Row],[META_SUR]]-Tabla7[[#This Row],[META_TOTAL]]</f>
        <v>0</v>
      </c>
      <c r="W216" s="30">
        <f>+Tabla7[[#This Row],[VALOR UNITARIO]]*Tabla7[[#This Row],[META_TUNJUELITO]]</f>
        <v>0</v>
      </c>
      <c r="X216" s="31">
        <f>+Tabla7[[#This Row],[META_USME]]*Tabla7[[#This Row],[VALOR UNITARIO]]</f>
        <v>0</v>
      </c>
      <c r="Y216" s="31">
        <f>+Tabla7[[#This Row],[META_CIUDAD_BOLIVAR]]*Tabla7[[#This Row],[VALOR UNITARIO]]</f>
        <v>0</v>
      </c>
      <c r="Z216" s="31">
        <f>+Tabla7[[#This Row],[META_SUMAPAZ]]*Tabla7[[#This Row],[VALOR UNITARIO]]</f>
        <v>0</v>
      </c>
      <c r="AA216" s="31">
        <f>+Tabla7[[#This Row],[META_]]*Tabla7[[#This Row],[VALOR UNITARIO]]</f>
        <v>0</v>
      </c>
      <c r="AB216" s="31">
        <f>+Tabla7[[#This Row],[META_2]]*Tabla7[[#This Row],[VALOR UNITARIO]]</f>
        <v>0</v>
      </c>
      <c r="AC216" s="31">
        <f>+Tabla7[[#This Row],[META_SUBRED]]*Tabla7[[#This Row],[VALOR UNITARIO]]</f>
        <v>0</v>
      </c>
      <c r="AD216" s="32">
        <f>+Tabla7[[#This Row],[META_DISTRITO]]*Tabla7[[#This Row],[VALOR UNITARIO]]</f>
        <v>0</v>
      </c>
      <c r="AE216" s="30">
        <f>SUM(Tabla7[[#This Row],[$_TUNJUELITO]:[$_DISTRITO]])</f>
        <v>0</v>
      </c>
      <c r="AF216" s="32">
        <f>+Tabla7[[#This Row],[$_SUR]]-Tabla7[[#This Row],[$_TOTAL]]</f>
        <v>0</v>
      </c>
    </row>
    <row r="217" spans="1:32" ht="63.75" hidden="1">
      <c r="A217" s="19" t="s">
        <v>54</v>
      </c>
      <c r="B217" s="20" t="s">
        <v>280</v>
      </c>
      <c r="C217" s="20" t="s">
        <v>281</v>
      </c>
      <c r="D217" s="21">
        <v>200</v>
      </c>
      <c r="E217" s="20" t="s">
        <v>310</v>
      </c>
      <c r="F217" s="20" t="s">
        <v>283</v>
      </c>
      <c r="G217" s="19" t="s">
        <v>45</v>
      </c>
      <c r="H217" s="19" t="s">
        <v>46</v>
      </c>
      <c r="I217" s="19" t="s">
        <v>65</v>
      </c>
      <c r="J217" s="22">
        <v>62009840</v>
      </c>
      <c r="K217" s="5">
        <v>12</v>
      </c>
      <c r="L217" s="22">
        <f>+Tabla7[[#This Row],[VALOR UNITARIO]]*Tabla7[[#This Row],[META_SUR]]</f>
        <v>744118080</v>
      </c>
      <c r="M217" s="41">
        <v>0</v>
      </c>
      <c r="N217" s="42">
        <v>0</v>
      </c>
      <c r="O217" s="42">
        <v>0</v>
      </c>
      <c r="P217" s="42">
        <v>0</v>
      </c>
      <c r="Q217" s="42"/>
      <c r="R217" s="42"/>
      <c r="S217" s="42">
        <v>12</v>
      </c>
      <c r="T217" s="43">
        <v>0</v>
      </c>
      <c r="U217" s="28">
        <f>+Tabla7[[#This Row],[META_TUNJUELITO]]+Tabla7[[#This Row],[META_USME]]+Tabla7[[#This Row],[META_CIUDAD_BOLIVAR]]+Tabla7[[#This Row],[META_SUMAPAZ]]+Tabla7[[#This Row],[META_]]+Tabla7[[#This Row],[META_2]]+Tabla7[[#This Row],[META_SUBRED]]+Tabla7[[#This Row],[META_DISTRITO]]</f>
        <v>12</v>
      </c>
      <c r="V217" s="29">
        <f>+Tabla7[[#This Row],[META_SUR]]-Tabla7[[#This Row],[META_TOTAL]]</f>
        <v>0</v>
      </c>
      <c r="W217" s="30">
        <f>+Tabla7[[#This Row],[VALOR UNITARIO]]*Tabla7[[#This Row],[META_TUNJUELITO]]</f>
        <v>0</v>
      </c>
      <c r="X217" s="31">
        <f>+Tabla7[[#This Row],[META_USME]]*Tabla7[[#This Row],[VALOR UNITARIO]]</f>
        <v>0</v>
      </c>
      <c r="Y217" s="31">
        <f>+Tabla7[[#This Row],[META_CIUDAD_BOLIVAR]]*Tabla7[[#This Row],[VALOR UNITARIO]]</f>
        <v>0</v>
      </c>
      <c r="Z217" s="31">
        <f>+Tabla7[[#This Row],[META_SUMAPAZ]]*Tabla7[[#This Row],[VALOR UNITARIO]]</f>
        <v>0</v>
      </c>
      <c r="AA217" s="31">
        <f>+Tabla7[[#This Row],[META_]]*Tabla7[[#This Row],[VALOR UNITARIO]]</f>
        <v>0</v>
      </c>
      <c r="AB217" s="31">
        <f>+Tabla7[[#This Row],[META_2]]*Tabla7[[#This Row],[VALOR UNITARIO]]</f>
        <v>0</v>
      </c>
      <c r="AC217" s="31">
        <f>+Tabla7[[#This Row],[META_SUBRED]]*Tabla7[[#This Row],[VALOR UNITARIO]]</f>
        <v>744118080</v>
      </c>
      <c r="AD217" s="32">
        <f>+Tabla7[[#This Row],[META_DISTRITO]]*Tabla7[[#This Row],[VALOR UNITARIO]]</f>
        <v>0</v>
      </c>
      <c r="AE217" s="30">
        <f>SUM(Tabla7[[#This Row],[$_TUNJUELITO]:[$_DISTRITO]])</f>
        <v>744118080</v>
      </c>
      <c r="AF217" s="32">
        <f>+Tabla7[[#This Row],[$_SUR]]-Tabla7[[#This Row],[$_TOTAL]]</f>
        <v>0</v>
      </c>
    </row>
    <row r="218" spans="1:32" ht="76.5" hidden="1">
      <c r="A218" s="19" t="s">
        <v>54</v>
      </c>
      <c r="B218" s="20" t="s">
        <v>280</v>
      </c>
      <c r="C218" s="20" t="s">
        <v>296</v>
      </c>
      <c r="D218" s="21">
        <v>201</v>
      </c>
      <c r="E218" s="20" t="s">
        <v>311</v>
      </c>
      <c r="F218" s="20" t="s">
        <v>283</v>
      </c>
      <c r="G218" s="19" t="s">
        <v>312</v>
      </c>
      <c r="H218" s="19" t="s">
        <v>46</v>
      </c>
      <c r="I218" s="19" t="s">
        <v>47</v>
      </c>
      <c r="J218" s="22">
        <v>152760</v>
      </c>
      <c r="K218" s="5">
        <v>1902</v>
      </c>
      <c r="L218" s="22">
        <f>+Tabla7[[#This Row],[VALOR UNITARIO]]*Tabla7[[#This Row],[META_SUR]]</f>
        <v>290549520</v>
      </c>
      <c r="M218" s="41">
        <f>+Tabla7[[#This Row],[META_SUR]]*20.63/100</f>
        <v>392.38259999999997</v>
      </c>
      <c r="N218" s="42">
        <f>+Tabla7[[#This Row],[META_SUR]]*21.88/100</f>
        <v>416.15759999999995</v>
      </c>
      <c r="O218" s="42">
        <f>+Tabla7[[#This Row],[META_SUR]]*51.25/100</f>
        <v>974.77499999999998</v>
      </c>
      <c r="P218" s="42">
        <f>+Tabla7[[#This Row],[META_SUR]]*6.25/100</f>
        <v>118.875</v>
      </c>
      <c r="Q218" s="42"/>
      <c r="R218" s="42"/>
      <c r="S218" s="42">
        <v>0</v>
      </c>
      <c r="T218" s="43">
        <v>0</v>
      </c>
      <c r="U218" s="28">
        <f>+Tabla7[[#This Row],[META_TUNJUELITO]]+Tabla7[[#This Row],[META_USME]]+Tabla7[[#This Row],[META_CIUDAD_BOLIVAR]]+Tabla7[[#This Row],[META_SUMAPAZ]]+Tabla7[[#This Row],[META_]]+Tabla7[[#This Row],[META_2]]+Tabla7[[#This Row],[META_SUBRED]]+Tabla7[[#This Row],[META_DISTRITO]]</f>
        <v>1902.1902</v>
      </c>
      <c r="V218" s="29">
        <f>+Tabla7[[#This Row],[META_SUR]]-Tabla7[[#This Row],[META_TOTAL]]</f>
        <v>-0.19020000000000437</v>
      </c>
      <c r="W218" s="30">
        <f>+Tabla7[[#This Row],[VALOR UNITARIO]]*Tabla7[[#This Row],[META_TUNJUELITO]]</f>
        <v>59940365.975999996</v>
      </c>
      <c r="X218" s="31">
        <f>+Tabla7[[#This Row],[META_USME]]*Tabla7[[#This Row],[VALOR UNITARIO]]</f>
        <v>63572234.975999989</v>
      </c>
      <c r="Y218" s="31">
        <f>+Tabla7[[#This Row],[META_CIUDAD_BOLIVAR]]*Tabla7[[#This Row],[VALOR UNITARIO]]</f>
        <v>148906629</v>
      </c>
      <c r="Z218" s="31">
        <f>+Tabla7[[#This Row],[META_SUMAPAZ]]*Tabla7[[#This Row],[VALOR UNITARIO]]</f>
        <v>18159345</v>
      </c>
      <c r="AA218" s="31">
        <f>+Tabla7[[#This Row],[META_]]*Tabla7[[#This Row],[VALOR UNITARIO]]</f>
        <v>0</v>
      </c>
      <c r="AB218" s="31">
        <f>+Tabla7[[#This Row],[META_2]]*Tabla7[[#This Row],[VALOR UNITARIO]]</f>
        <v>0</v>
      </c>
      <c r="AC218" s="31">
        <f>+Tabla7[[#This Row],[META_SUBRED]]*Tabla7[[#This Row],[VALOR UNITARIO]]</f>
        <v>0</v>
      </c>
      <c r="AD218" s="32">
        <f>+Tabla7[[#This Row],[META_DISTRITO]]*Tabla7[[#This Row],[VALOR UNITARIO]]</f>
        <v>0</v>
      </c>
      <c r="AE218" s="30">
        <f>SUM(Tabla7[[#This Row],[$_TUNJUELITO]:[$_DISTRITO]])</f>
        <v>290578574.95200002</v>
      </c>
      <c r="AF218" s="32">
        <f>+Tabla7[[#This Row],[$_SUR]]-Tabla7[[#This Row],[$_TOTAL]]</f>
        <v>-29054.952000021935</v>
      </c>
    </row>
    <row r="219" spans="1:32" ht="63.75" hidden="1">
      <c r="A219" s="19" t="s">
        <v>54</v>
      </c>
      <c r="B219" s="20" t="s">
        <v>280</v>
      </c>
      <c r="C219" s="20" t="s">
        <v>281</v>
      </c>
      <c r="D219" s="21">
        <v>202</v>
      </c>
      <c r="E219" s="20" t="s">
        <v>313</v>
      </c>
      <c r="F219" s="20" t="s">
        <v>283</v>
      </c>
      <c r="G219" s="19" t="s">
        <v>45</v>
      </c>
      <c r="H219" s="19" t="s">
        <v>46</v>
      </c>
      <c r="I219" s="19" t="s">
        <v>47</v>
      </c>
      <c r="J219" s="22">
        <v>41150864</v>
      </c>
      <c r="K219" s="5">
        <v>0</v>
      </c>
      <c r="L219" s="22">
        <f>+Tabla7[[#This Row],[VALOR UNITARIO]]*Tabla7[[#This Row],[META_SUR]]</f>
        <v>0</v>
      </c>
      <c r="M219" s="41">
        <f>+Tabla7[[#This Row],[META_SUR]]*20.63/100</f>
        <v>0</v>
      </c>
      <c r="N219" s="42">
        <f>+Tabla7[[#This Row],[META_SUR]]*21.88/100</f>
        <v>0</v>
      </c>
      <c r="O219" s="42">
        <f>+Tabla7[[#This Row],[META_SUR]]*51.25/100</f>
        <v>0</v>
      </c>
      <c r="P219" s="42">
        <f>+Tabla7[[#This Row],[META_SUR]]*6.25/100</f>
        <v>0</v>
      </c>
      <c r="Q219" s="42"/>
      <c r="R219" s="42"/>
      <c r="S219" s="42"/>
      <c r="T219" s="43"/>
      <c r="U219" s="28">
        <f>+Tabla7[[#This Row],[META_TUNJUELITO]]+Tabla7[[#This Row],[META_USME]]+Tabla7[[#This Row],[META_CIUDAD_BOLIVAR]]+Tabla7[[#This Row],[META_SUMAPAZ]]+Tabla7[[#This Row],[META_]]+Tabla7[[#This Row],[META_2]]+Tabla7[[#This Row],[META_SUBRED]]+Tabla7[[#This Row],[META_DISTRITO]]</f>
        <v>0</v>
      </c>
      <c r="V219" s="29">
        <f>+Tabla7[[#This Row],[META_SUR]]-Tabla7[[#This Row],[META_TOTAL]]</f>
        <v>0</v>
      </c>
      <c r="W219" s="30">
        <f>+Tabla7[[#This Row],[VALOR UNITARIO]]*Tabla7[[#This Row],[META_TUNJUELITO]]</f>
        <v>0</v>
      </c>
      <c r="X219" s="31">
        <f>+Tabla7[[#This Row],[META_USME]]*Tabla7[[#This Row],[VALOR UNITARIO]]</f>
        <v>0</v>
      </c>
      <c r="Y219" s="31">
        <f>+Tabla7[[#This Row],[META_CIUDAD_BOLIVAR]]*Tabla7[[#This Row],[VALOR UNITARIO]]</f>
        <v>0</v>
      </c>
      <c r="Z219" s="31">
        <f>+Tabla7[[#This Row],[META_SUMAPAZ]]*Tabla7[[#This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Row],[$_TUNJUELITO]:[$_DISTRITO]])</f>
        <v>0</v>
      </c>
      <c r="AF219" s="32">
        <f>+Tabla7[[#This Row],[$_SUR]]-Tabla7[[#This Row],[$_TOTAL]]</f>
        <v>0</v>
      </c>
    </row>
    <row r="220" spans="1:32" ht="63.75" hidden="1">
      <c r="A220" s="19" t="s">
        <v>54</v>
      </c>
      <c r="B220" s="20" t="s">
        <v>280</v>
      </c>
      <c r="C220" s="20" t="s">
        <v>281</v>
      </c>
      <c r="D220" s="21">
        <v>203</v>
      </c>
      <c r="E220" s="20" t="s">
        <v>314</v>
      </c>
      <c r="F220" s="20" t="s">
        <v>283</v>
      </c>
      <c r="G220" s="19" t="s">
        <v>45</v>
      </c>
      <c r="H220" s="19" t="s">
        <v>46</v>
      </c>
      <c r="I220" s="19" t="s">
        <v>47</v>
      </c>
      <c r="J220" s="22">
        <v>37156592</v>
      </c>
      <c r="K220" s="5">
        <v>0</v>
      </c>
      <c r="L220" s="22">
        <f>+Tabla7[[#This Row],[VALOR UNITARIO]]*Tabla7[[#This Row],[META_SUR]]</f>
        <v>0</v>
      </c>
      <c r="M220" s="41">
        <f>+Tabla7[[#This Row],[META_SUR]]*20.63/100</f>
        <v>0</v>
      </c>
      <c r="N220" s="42">
        <f>+Tabla7[[#This Row],[META_SUR]]*21.88/100</f>
        <v>0</v>
      </c>
      <c r="O220" s="42">
        <f>+Tabla7[[#This Row],[META_SUR]]*51.25/100</f>
        <v>0</v>
      </c>
      <c r="P220" s="42">
        <f>+Tabla7[[#This Row],[META_SUR]]*6.25/100</f>
        <v>0</v>
      </c>
      <c r="Q220" s="42"/>
      <c r="R220" s="42"/>
      <c r="S220" s="42"/>
      <c r="T220" s="43"/>
      <c r="U220" s="28">
        <f>+Tabla7[[#This Row],[META_TUNJUELITO]]+Tabla7[[#This Row],[META_USME]]+Tabla7[[#This Row],[META_CIUDAD_BOLIVAR]]+Tabla7[[#This Row],[META_SUMAPAZ]]+Tabla7[[#This Row],[META_]]+Tabla7[[#This Row],[META_2]]+Tabla7[[#This Row],[META_SUBRED]]+Tabla7[[#This Row],[META_DISTRITO]]</f>
        <v>0</v>
      </c>
      <c r="V220" s="29">
        <f>+Tabla7[[#This Row],[META_SUR]]-Tabla7[[#This Row],[META_TOTAL]]</f>
        <v>0</v>
      </c>
      <c r="W220" s="30">
        <f>+Tabla7[[#This Row],[VALOR UNITARIO]]*Tabla7[[#This Row],[META_TUNJUELITO]]</f>
        <v>0</v>
      </c>
      <c r="X220" s="31">
        <f>+Tabla7[[#This Row],[META_USME]]*Tabla7[[#This Row],[VALOR UNITARIO]]</f>
        <v>0</v>
      </c>
      <c r="Y220" s="31">
        <f>+Tabla7[[#This Row],[META_CIUDAD_BOLIVAR]]*Tabla7[[#This Row],[VALOR UNITARIO]]</f>
        <v>0</v>
      </c>
      <c r="Z220" s="31">
        <f>+Tabla7[[#This Row],[META_SUMAPAZ]]*Tabla7[[#This Row],[VALOR UNITARIO]]</f>
        <v>0</v>
      </c>
      <c r="AA220" s="31">
        <f>+Tabla7[[#This Row],[META_]]*Tabla7[[#This Row],[VALOR UNITARIO]]</f>
        <v>0</v>
      </c>
      <c r="AB220" s="31">
        <f>+Tabla7[[#This Row],[META_2]]*Tabla7[[#This Row],[VALOR UNITARIO]]</f>
        <v>0</v>
      </c>
      <c r="AC220" s="31">
        <f>+Tabla7[[#This Row],[META_SUBRED]]*Tabla7[[#This Row],[VALOR UNITARIO]]</f>
        <v>0</v>
      </c>
      <c r="AD220" s="32">
        <f>+Tabla7[[#This Row],[META_DISTRITO]]*Tabla7[[#This Row],[VALOR UNITARIO]]</f>
        <v>0</v>
      </c>
      <c r="AE220" s="30">
        <f>SUM(Tabla7[[#This Row],[$_TUNJUELITO]:[$_DISTRITO]])</f>
        <v>0</v>
      </c>
      <c r="AF220" s="32">
        <f>+Tabla7[[#This Row],[$_SUR]]-Tabla7[[#This Row],[$_TOTAL]]</f>
        <v>0</v>
      </c>
    </row>
    <row r="221" spans="1:32" ht="63.75" hidden="1">
      <c r="A221" s="19" t="s">
        <v>54</v>
      </c>
      <c r="B221" s="20" t="s">
        <v>280</v>
      </c>
      <c r="C221" s="20" t="s">
        <v>281</v>
      </c>
      <c r="D221" s="21">
        <v>204</v>
      </c>
      <c r="E221" s="20" t="s">
        <v>315</v>
      </c>
      <c r="F221" s="20" t="s">
        <v>283</v>
      </c>
      <c r="G221" s="19" t="s">
        <v>45</v>
      </c>
      <c r="H221" s="19" t="s">
        <v>46</v>
      </c>
      <c r="I221" s="19" t="s">
        <v>47</v>
      </c>
      <c r="J221" s="22">
        <v>33162320</v>
      </c>
      <c r="K221" s="5">
        <v>12</v>
      </c>
      <c r="L221" s="22">
        <f>+Tabla7[[#This Row],[VALOR UNITARIO]]*Tabla7[[#This Row],[META_SUR]]</f>
        <v>397947840</v>
      </c>
      <c r="M221" s="41">
        <v>0</v>
      </c>
      <c r="N221" s="42">
        <v>0</v>
      </c>
      <c r="O221" s="42">
        <v>0</v>
      </c>
      <c r="P221" s="42">
        <v>0</v>
      </c>
      <c r="Q221" s="42"/>
      <c r="R221" s="42"/>
      <c r="S221" s="42">
        <v>12</v>
      </c>
      <c r="T221" s="43">
        <v>0</v>
      </c>
      <c r="U221" s="28">
        <f>+Tabla7[[#This Row],[META_TUNJUELITO]]+Tabla7[[#This Row],[META_USME]]+Tabla7[[#This Row],[META_CIUDAD_BOLIVAR]]+Tabla7[[#This Row],[META_SUMAPAZ]]+Tabla7[[#This Row],[META_]]+Tabla7[[#This Row],[META_2]]+Tabla7[[#This Row],[META_SUBRED]]+Tabla7[[#This Row],[META_DISTRITO]]</f>
        <v>12</v>
      </c>
      <c r="V221" s="29">
        <f>+Tabla7[[#This Row],[META_SUR]]-Tabla7[[#This Row],[META_TOTAL]]</f>
        <v>0</v>
      </c>
      <c r="W221" s="30">
        <f>+Tabla7[[#This Row],[VALOR UNITARIO]]*Tabla7[[#This Row],[META_TUNJUELITO]]</f>
        <v>0</v>
      </c>
      <c r="X221" s="31">
        <f>+Tabla7[[#This Row],[META_USME]]*Tabla7[[#This Row],[VALOR UNITARIO]]</f>
        <v>0</v>
      </c>
      <c r="Y221" s="31">
        <f>+Tabla7[[#This Row],[META_CIUDAD_BOLIVAR]]*Tabla7[[#This Row],[VALOR UNITARIO]]</f>
        <v>0</v>
      </c>
      <c r="Z221" s="31">
        <f>+Tabla7[[#This Row],[META_SUMAPAZ]]*Tabla7[[#This Row],[VALOR UNITARIO]]</f>
        <v>0</v>
      </c>
      <c r="AA221" s="31">
        <f>+Tabla7[[#This Row],[META_]]*Tabla7[[#This Row],[VALOR UNITARIO]]</f>
        <v>0</v>
      </c>
      <c r="AB221" s="31">
        <f>+Tabla7[[#This Row],[META_2]]*Tabla7[[#This Row],[VALOR UNITARIO]]</f>
        <v>0</v>
      </c>
      <c r="AC221" s="31">
        <f>+Tabla7[[#This Row],[META_SUBRED]]*Tabla7[[#This Row],[VALOR UNITARIO]]</f>
        <v>397947840</v>
      </c>
      <c r="AD221" s="32">
        <f>+Tabla7[[#This Row],[META_DISTRITO]]*Tabla7[[#This Row],[VALOR UNITARIO]]</f>
        <v>0</v>
      </c>
      <c r="AE221" s="30">
        <f>SUM(Tabla7[[#This Row],[$_TUNJUELITO]:[$_DISTRITO]])</f>
        <v>397947840</v>
      </c>
      <c r="AF221" s="32">
        <f>+Tabla7[[#This Row],[$_SUR]]-Tabla7[[#This Row],[$_TOTAL]]</f>
        <v>0</v>
      </c>
    </row>
    <row r="222" spans="1:32" ht="127.5" hidden="1">
      <c r="A222" s="19" t="s">
        <v>54</v>
      </c>
      <c r="B222" s="20" t="s">
        <v>280</v>
      </c>
      <c r="C222" s="20" t="s">
        <v>281</v>
      </c>
      <c r="D222" s="21">
        <v>205</v>
      </c>
      <c r="E222" s="20" t="s">
        <v>316</v>
      </c>
      <c r="F222" s="20" t="s">
        <v>283</v>
      </c>
      <c r="G222" s="19" t="s">
        <v>45</v>
      </c>
      <c r="H222" s="19" t="s">
        <v>46</v>
      </c>
      <c r="I222" s="19" t="s">
        <v>47</v>
      </c>
      <c r="J222" s="22">
        <v>11243136</v>
      </c>
      <c r="K222" s="5">
        <v>12</v>
      </c>
      <c r="L222" s="22">
        <f>+Tabla7[[#This Row],[VALOR UNITARIO]]*Tabla7[[#This Row],[META_SUR]]</f>
        <v>134917632</v>
      </c>
      <c r="M222" s="41">
        <v>0</v>
      </c>
      <c r="N222" s="42">
        <v>0</v>
      </c>
      <c r="O222" s="42">
        <v>0</v>
      </c>
      <c r="P222" s="42">
        <v>0</v>
      </c>
      <c r="Q222" s="42"/>
      <c r="R222" s="42"/>
      <c r="S222" s="42">
        <v>12</v>
      </c>
      <c r="T222" s="43">
        <v>0</v>
      </c>
      <c r="U222" s="28">
        <f>+Tabla7[[#This Row],[META_TUNJUELITO]]+Tabla7[[#This Row],[META_USME]]+Tabla7[[#This Row],[META_CIUDAD_BOLIVAR]]+Tabla7[[#This Row],[META_SUMAPAZ]]+Tabla7[[#This Row],[META_]]+Tabla7[[#This Row],[META_2]]+Tabla7[[#This Row],[META_SUBRED]]+Tabla7[[#This Row],[META_DISTRITO]]</f>
        <v>12</v>
      </c>
      <c r="V222" s="29">
        <f>+Tabla7[[#This Row],[META_SUR]]-Tabla7[[#This Row],[META_TOTAL]]</f>
        <v>0</v>
      </c>
      <c r="W222" s="30">
        <f>+Tabla7[[#This Row],[VALOR UNITARIO]]*Tabla7[[#This Row],[META_TUNJUELITO]]</f>
        <v>0</v>
      </c>
      <c r="X222" s="31">
        <f>+Tabla7[[#This Row],[META_USME]]*Tabla7[[#This Row],[VALOR UNITARIO]]</f>
        <v>0</v>
      </c>
      <c r="Y222" s="31">
        <f>+Tabla7[[#This Row],[META_CIUDAD_BOLIVAR]]*Tabla7[[#This Row],[VALOR UNITARIO]]</f>
        <v>0</v>
      </c>
      <c r="Z222" s="31">
        <f>+Tabla7[[#This Row],[META_SUMAPAZ]]*Tabla7[[#This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Row],[$_TUNJUELITO]:[$_DISTRITO]])</f>
        <v>134917632</v>
      </c>
      <c r="AF222" s="32">
        <f>+Tabla7[[#This Row],[$_SUR]]-Tabla7[[#This Row],[$_TOTAL]]</f>
        <v>0</v>
      </c>
    </row>
    <row r="223" spans="1:32" ht="63.75" hidden="1">
      <c r="A223" s="19" t="s">
        <v>54</v>
      </c>
      <c r="B223" s="20" t="s">
        <v>280</v>
      </c>
      <c r="C223" s="20" t="s">
        <v>281</v>
      </c>
      <c r="D223" s="21">
        <v>206</v>
      </c>
      <c r="E223" s="20" t="s">
        <v>317</v>
      </c>
      <c r="F223" s="20" t="s">
        <v>283</v>
      </c>
      <c r="G223" s="19" t="s">
        <v>45</v>
      </c>
      <c r="H223" s="19" t="s">
        <v>46</v>
      </c>
      <c r="I223" s="19" t="s">
        <v>47</v>
      </c>
      <c r="J223" s="22">
        <v>7347488</v>
      </c>
      <c r="K223" s="5">
        <v>24</v>
      </c>
      <c r="L223" s="22">
        <f>+Tabla7[[#This Row],[VALOR UNITARIO]]*Tabla7[[#This Row],[META_SUR]]</f>
        <v>176339712</v>
      </c>
      <c r="M223" s="41">
        <v>0</v>
      </c>
      <c r="N223" s="42">
        <v>0</v>
      </c>
      <c r="O223" s="42">
        <v>0</v>
      </c>
      <c r="P223" s="42">
        <v>0</v>
      </c>
      <c r="Q223" s="42"/>
      <c r="R223" s="42"/>
      <c r="S223" s="42">
        <v>24</v>
      </c>
      <c r="T223" s="43">
        <v>0</v>
      </c>
      <c r="U223" s="28">
        <f>+Tabla7[[#This Row],[META_TUNJUELITO]]+Tabla7[[#This Row],[META_USME]]+Tabla7[[#This Row],[META_CIUDAD_BOLIVAR]]+Tabla7[[#This Row],[META_SUMAPAZ]]+Tabla7[[#This Row],[META_]]+Tabla7[[#This Row],[META_2]]+Tabla7[[#This Row],[META_SUBRED]]+Tabla7[[#This Row],[META_DISTRITO]]</f>
        <v>24</v>
      </c>
      <c r="V223" s="29">
        <f>+Tabla7[[#This Row],[META_SUR]]-Tabla7[[#This Row],[META_TOTAL]]</f>
        <v>0</v>
      </c>
      <c r="W223" s="30">
        <f>+Tabla7[[#This Row],[VALOR UNITARIO]]*Tabla7[[#This Row],[META_TUNJUELITO]]</f>
        <v>0</v>
      </c>
      <c r="X223" s="31">
        <f>+Tabla7[[#This Row],[META_USME]]*Tabla7[[#This Row],[VALOR UNITARIO]]</f>
        <v>0</v>
      </c>
      <c r="Y223" s="31">
        <f>+Tabla7[[#This Row],[META_CIUDAD_BOLIVAR]]*Tabla7[[#This Row],[VALOR UNITARIO]]</f>
        <v>0</v>
      </c>
      <c r="Z223" s="31">
        <f>+Tabla7[[#This Row],[META_SUMAPAZ]]*Tabla7[[#This Row],[VALOR UNITARIO]]</f>
        <v>0</v>
      </c>
      <c r="AA223" s="31">
        <f>+Tabla7[[#This Row],[META_]]*Tabla7[[#This Row],[VALOR UNITARIO]]</f>
        <v>0</v>
      </c>
      <c r="AB223" s="31">
        <f>+Tabla7[[#This Row],[META_2]]*Tabla7[[#This Row],[VALOR UNITARIO]]</f>
        <v>0</v>
      </c>
      <c r="AC223" s="31">
        <f>+Tabla7[[#This Row],[META_SUBRED]]*Tabla7[[#This Row],[VALOR UNITARIO]]</f>
        <v>176339712</v>
      </c>
      <c r="AD223" s="32">
        <f>+Tabla7[[#This Row],[META_DISTRITO]]*Tabla7[[#This Row],[VALOR UNITARIO]]</f>
        <v>0</v>
      </c>
      <c r="AE223" s="30">
        <f>SUM(Tabla7[[#This Row],[$_TUNJUELITO]:[$_DISTRITO]])</f>
        <v>176339712</v>
      </c>
      <c r="AF223" s="32">
        <f>+Tabla7[[#This Row],[$_SUR]]-Tabla7[[#This Row],[$_TOTAL]]</f>
        <v>0</v>
      </c>
    </row>
    <row r="224" spans="1:32" ht="63.75" hidden="1">
      <c r="A224" s="19" t="s">
        <v>54</v>
      </c>
      <c r="B224" s="20" t="s">
        <v>280</v>
      </c>
      <c r="C224" s="20" t="s">
        <v>281</v>
      </c>
      <c r="D224" s="21">
        <v>207</v>
      </c>
      <c r="E224" s="20" t="s">
        <v>318</v>
      </c>
      <c r="F224" s="20" t="s">
        <v>283</v>
      </c>
      <c r="G224" s="19" t="s">
        <v>45</v>
      </c>
      <c r="H224" s="19" t="s">
        <v>46</v>
      </c>
      <c r="I224" s="19" t="s">
        <v>47</v>
      </c>
      <c r="J224" s="22">
        <v>8210448</v>
      </c>
      <c r="K224" s="5">
        <v>12</v>
      </c>
      <c r="L224" s="22">
        <f>+Tabla7[[#This Row],[VALOR UNITARIO]]*Tabla7[[#This Row],[META_SUR]]</f>
        <v>98525376</v>
      </c>
      <c r="M224" s="41">
        <v>0</v>
      </c>
      <c r="N224" s="42">
        <v>0</v>
      </c>
      <c r="O224" s="42">
        <v>0</v>
      </c>
      <c r="P224" s="42">
        <v>0</v>
      </c>
      <c r="Q224" s="42"/>
      <c r="R224" s="42"/>
      <c r="S224" s="42">
        <v>12</v>
      </c>
      <c r="T224" s="43">
        <v>0</v>
      </c>
      <c r="U224" s="28">
        <f>+Tabla7[[#This Row],[META_TUNJUELITO]]+Tabla7[[#This Row],[META_USME]]+Tabla7[[#This Row],[META_CIUDAD_BOLIVAR]]+Tabla7[[#This Row],[META_SUMAPAZ]]+Tabla7[[#This Row],[META_]]+Tabla7[[#This Row],[META_2]]+Tabla7[[#This Row],[META_SUBRED]]+Tabla7[[#This Row],[META_DISTRITO]]</f>
        <v>12</v>
      </c>
      <c r="V224" s="29">
        <f>+Tabla7[[#This Row],[META_SUR]]-Tabla7[[#This Row],[META_TOTAL]]</f>
        <v>0</v>
      </c>
      <c r="W224" s="30">
        <f>+Tabla7[[#This Row],[VALOR UNITARIO]]*Tabla7[[#This Row],[META_TUNJUELITO]]</f>
        <v>0</v>
      </c>
      <c r="X224" s="31">
        <f>+Tabla7[[#This Row],[META_USME]]*Tabla7[[#This Row],[VALOR UNITARIO]]</f>
        <v>0</v>
      </c>
      <c r="Y224" s="31">
        <f>+Tabla7[[#This Row],[META_CIUDAD_BOLIVAR]]*Tabla7[[#This Row],[VALOR UNITARIO]]</f>
        <v>0</v>
      </c>
      <c r="Z224" s="31">
        <f>+Tabla7[[#This Row],[META_SUMAPAZ]]*Tabla7[[#This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Row],[$_TUNJUELITO]:[$_DISTRITO]])</f>
        <v>98525376</v>
      </c>
      <c r="AF224" s="32">
        <f>+Tabla7[[#This Row],[$_SUR]]-Tabla7[[#This Row],[$_TOTAL]]</f>
        <v>0</v>
      </c>
    </row>
    <row r="225" spans="1:32" ht="76.5" hidden="1">
      <c r="A225" s="19" t="s">
        <v>54</v>
      </c>
      <c r="B225" s="20" t="s">
        <v>280</v>
      </c>
      <c r="C225" s="20" t="s">
        <v>296</v>
      </c>
      <c r="D225" s="21">
        <v>208</v>
      </c>
      <c r="E225" s="20" t="s">
        <v>319</v>
      </c>
      <c r="F225" s="20" t="s">
        <v>283</v>
      </c>
      <c r="G225" s="19" t="s">
        <v>45</v>
      </c>
      <c r="H225" s="19" t="s">
        <v>46</v>
      </c>
      <c r="I225" s="19" t="s">
        <v>47</v>
      </c>
      <c r="J225" s="22">
        <v>12969056</v>
      </c>
      <c r="K225" s="5">
        <v>36</v>
      </c>
      <c r="L225" s="22">
        <f>+Tabla7[[#This Row],[VALOR UNITARIO]]*Tabla7[[#This Row],[META_SUR]]</f>
        <v>466886016</v>
      </c>
      <c r="M225" s="41">
        <f>+Tabla7[[#This Row],[META_SUR]]*20.63/100</f>
        <v>7.4267999999999992</v>
      </c>
      <c r="N225" s="42">
        <f>+Tabla7[[#This Row],[META_SUR]]*21.88/100</f>
        <v>7.8767999999999994</v>
      </c>
      <c r="O225" s="42">
        <f>+Tabla7[[#This Row],[META_SUR]]*51.25/100</f>
        <v>18.45</v>
      </c>
      <c r="P225" s="42">
        <f>+Tabla7[[#This Row],[META_SUR]]*6.25/100</f>
        <v>2.25</v>
      </c>
      <c r="Q225" s="42"/>
      <c r="R225" s="42"/>
      <c r="S225" s="42">
        <v>0</v>
      </c>
      <c r="T225" s="43">
        <v>0</v>
      </c>
      <c r="U225" s="28">
        <f>+Tabla7[[#This Row],[META_TUNJUELITO]]+Tabla7[[#This Row],[META_USME]]+Tabla7[[#This Row],[META_CIUDAD_BOLIVAR]]+Tabla7[[#This Row],[META_SUMAPAZ]]+Tabla7[[#This Row],[META_]]+Tabla7[[#This Row],[META_2]]+Tabla7[[#This Row],[META_SUBRED]]+Tabla7[[#This Row],[META_DISTRITO]]</f>
        <v>36.003599999999999</v>
      </c>
      <c r="V225" s="29">
        <f>+Tabla7[[#This Row],[META_SUR]]-Tabla7[[#This Row],[META_TOTAL]]</f>
        <v>-3.5999999999987153E-3</v>
      </c>
      <c r="W225" s="30">
        <f>+Tabla7[[#This Row],[VALOR UNITARIO]]*Tabla7[[#This Row],[META_TUNJUELITO]]</f>
        <v>96318585.100799993</v>
      </c>
      <c r="X225" s="31">
        <f>+Tabla7[[#This Row],[META_USME]]*Tabla7[[#This Row],[VALOR UNITARIO]]</f>
        <v>102154660.3008</v>
      </c>
      <c r="Y225" s="31">
        <f>+Tabla7[[#This Row],[META_CIUDAD_BOLIVAR]]*Tabla7[[#This Row],[VALOR UNITARIO]]</f>
        <v>239279083.19999999</v>
      </c>
      <c r="Z225" s="31">
        <f>+Tabla7[[#This Row],[META_SUMAPAZ]]*Tabla7[[#This Row],[VALOR UNITARIO]]</f>
        <v>29180376</v>
      </c>
      <c r="AA225" s="31">
        <f>+Tabla7[[#This Row],[META_]]*Tabla7[[#This Row],[VALOR UNITARIO]]</f>
        <v>0</v>
      </c>
      <c r="AB225" s="31">
        <f>+Tabla7[[#This Row],[META_2]]*Tabla7[[#This Row],[VALOR UNITARIO]]</f>
        <v>0</v>
      </c>
      <c r="AC225" s="31">
        <f>+Tabla7[[#This Row],[META_SUBRED]]*Tabla7[[#This Row],[VALOR UNITARIO]]</f>
        <v>0</v>
      </c>
      <c r="AD225" s="32">
        <f>+Tabla7[[#This Row],[META_DISTRITO]]*Tabla7[[#This Row],[VALOR UNITARIO]]</f>
        <v>0</v>
      </c>
      <c r="AE225" s="30">
        <f>SUM(Tabla7[[#This Row],[$_TUNJUELITO]:[$_DISTRITO]])</f>
        <v>466932704.60159999</v>
      </c>
      <c r="AF225" s="32">
        <f>+Tabla7[[#This Row],[$_SUR]]-Tabla7[[#This Row],[$_TOTAL]]</f>
        <v>-46688.601599991322</v>
      </c>
    </row>
    <row r="226" spans="1:32" ht="76.5" hidden="1">
      <c r="A226" s="19" t="s">
        <v>54</v>
      </c>
      <c r="B226" s="20" t="s">
        <v>280</v>
      </c>
      <c r="C226" s="20" t="s">
        <v>296</v>
      </c>
      <c r="D226" s="21">
        <v>209</v>
      </c>
      <c r="E226" s="20" t="s">
        <v>320</v>
      </c>
      <c r="F226" s="20" t="s">
        <v>283</v>
      </c>
      <c r="G226" s="19" t="s">
        <v>45</v>
      </c>
      <c r="H226" s="19" t="s">
        <v>46</v>
      </c>
      <c r="I226" s="19" t="s">
        <v>47</v>
      </c>
      <c r="J226" s="22">
        <v>7988544</v>
      </c>
      <c r="K226" s="5">
        <v>12</v>
      </c>
      <c r="L226" s="22">
        <f>+Tabla7[[#This Row],[VALOR UNITARIO]]*Tabla7[[#This Row],[META_SUR]]</f>
        <v>95862528</v>
      </c>
      <c r="M226" s="41">
        <v>0</v>
      </c>
      <c r="N226" s="42">
        <v>0</v>
      </c>
      <c r="O226" s="42">
        <v>0</v>
      </c>
      <c r="P226" s="42">
        <v>0</v>
      </c>
      <c r="Q226" s="42"/>
      <c r="R226" s="42"/>
      <c r="S226" s="42">
        <v>12</v>
      </c>
      <c r="T226" s="43">
        <v>0</v>
      </c>
      <c r="U226" s="28">
        <f>+Tabla7[[#This Row],[META_TUNJUELITO]]+Tabla7[[#This Row],[META_USME]]+Tabla7[[#This Row],[META_CIUDAD_BOLIVAR]]+Tabla7[[#This Row],[META_SUMAPAZ]]+Tabla7[[#This Row],[META_]]+Tabla7[[#This Row],[META_2]]+Tabla7[[#This Row],[META_SUBRED]]+Tabla7[[#This Row],[META_DISTRITO]]</f>
        <v>12</v>
      </c>
      <c r="V226" s="29">
        <f>+Tabla7[[#This Row],[META_SUR]]-Tabla7[[#This Row],[META_TOTAL]]</f>
        <v>0</v>
      </c>
      <c r="W226" s="30">
        <f>+Tabla7[[#This Row],[VALOR UNITARIO]]*Tabla7[[#This Row],[META_TUNJUELITO]]</f>
        <v>0</v>
      </c>
      <c r="X226" s="31">
        <f>+Tabla7[[#This Row],[META_USME]]*Tabla7[[#This Row],[VALOR UNITARIO]]</f>
        <v>0</v>
      </c>
      <c r="Y226" s="31">
        <f>+Tabla7[[#This Row],[META_CIUDAD_BOLIVAR]]*Tabla7[[#This Row],[VALOR UNITARIO]]</f>
        <v>0</v>
      </c>
      <c r="Z226" s="31">
        <f>+Tabla7[[#This Row],[META_SUMAPAZ]]*Tabla7[[#This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Row],[$_TUNJUELITO]:[$_DISTRITO]])</f>
        <v>95862528</v>
      </c>
      <c r="AF226" s="32">
        <f>+Tabla7[[#This Row],[$_SUR]]-Tabla7[[#This Row],[$_TOTAL]]</f>
        <v>0</v>
      </c>
    </row>
    <row r="227" spans="1:32" ht="76.5" hidden="1">
      <c r="A227" s="19" t="s">
        <v>54</v>
      </c>
      <c r="B227" s="20" t="s">
        <v>280</v>
      </c>
      <c r="C227" s="20" t="s">
        <v>296</v>
      </c>
      <c r="D227" s="21">
        <v>210</v>
      </c>
      <c r="E227" s="20" t="s">
        <v>321</v>
      </c>
      <c r="F227" s="20" t="s">
        <v>283</v>
      </c>
      <c r="G227" s="19" t="s">
        <v>45</v>
      </c>
      <c r="H227" s="19" t="s">
        <v>67</v>
      </c>
      <c r="I227" s="19" t="s">
        <v>47</v>
      </c>
      <c r="J227" s="22">
        <v>70836688</v>
      </c>
      <c r="K227" s="5">
        <v>0</v>
      </c>
      <c r="L227" s="22">
        <f>+Tabla7[[#This Row],[VALOR UNITARIO]]*Tabla7[[#This Row],[META_SUR]]</f>
        <v>0</v>
      </c>
      <c r="M227" s="41">
        <f>+Tabla7[[#This Row],[META_SUR]]*20.63/100</f>
        <v>0</v>
      </c>
      <c r="N227" s="42">
        <f>+Tabla7[[#This Row],[META_SUR]]*21.88/100</f>
        <v>0</v>
      </c>
      <c r="O227" s="42">
        <f>+Tabla7[[#This Row],[META_SUR]]*51.25/100</f>
        <v>0</v>
      </c>
      <c r="P227" s="42">
        <f>+Tabla7[[#This Row],[META_SUR]]*6.25/100</f>
        <v>0</v>
      </c>
      <c r="Q227" s="42"/>
      <c r="R227" s="42"/>
      <c r="S227" s="42"/>
      <c r="T227" s="43"/>
      <c r="U227" s="28">
        <f>+Tabla7[[#This Row],[META_TUNJUELITO]]+Tabla7[[#This Row],[META_USME]]+Tabla7[[#This Row],[META_CIUDAD_BOLIVAR]]+Tabla7[[#This Row],[META_SUMAPAZ]]+Tabla7[[#This Row],[META_]]+Tabla7[[#This Row],[META_2]]+Tabla7[[#This Row],[META_SUBRED]]+Tabla7[[#This Row],[META_DISTRITO]]</f>
        <v>0</v>
      </c>
      <c r="V227" s="29">
        <f>+Tabla7[[#This Row],[META_SUR]]-Tabla7[[#This Row],[META_TOTAL]]</f>
        <v>0</v>
      </c>
      <c r="W227" s="30">
        <f>+Tabla7[[#This Row],[VALOR UNITARIO]]*Tabla7[[#This Row],[META_TUNJUELITO]]</f>
        <v>0</v>
      </c>
      <c r="X227" s="31">
        <f>+Tabla7[[#This Row],[META_USME]]*Tabla7[[#This Row],[VALOR UNITARIO]]</f>
        <v>0</v>
      </c>
      <c r="Y227" s="31">
        <f>+Tabla7[[#This Row],[META_CIUDAD_BOLIVAR]]*Tabla7[[#This Row],[VALOR UNITARIO]]</f>
        <v>0</v>
      </c>
      <c r="Z227" s="31">
        <f>+Tabla7[[#This Row],[META_SUMAPAZ]]*Tabla7[[#This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Row],[$_TUNJUELITO]:[$_DISTRITO]])</f>
        <v>0</v>
      </c>
      <c r="AF227" s="32">
        <f>+Tabla7[[#This Row],[$_SUR]]-Tabla7[[#This Row],[$_TOTAL]]</f>
        <v>0</v>
      </c>
    </row>
    <row r="228" spans="1:32" ht="76.5" hidden="1">
      <c r="A228" s="19" t="s">
        <v>54</v>
      </c>
      <c r="B228" s="20" t="s">
        <v>280</v>
      </c>
      <c r="C228" s="20" t="s">
        <v>296</v>
      </c>
      <c r="D228" s="21">
        <v>211</v>
      </c>
      <c r="E228" s="20" t="s">
        <v>322</v>
      </c>
      <c r="F228" s="20" t="s">
        <v>283</v>
      </c>
      <c r="G228" s="19" t="s">
        <v>45</v>
      </c>
      <c r="H228" s="19" t="s">
        <v>67</v>
      </c>
      <c r="I228" s="19" t="s">
        <v>65</v>
      </c>
      <c r="J228" s="22">
        <v>25938112</v>
      </c>
      <c r="K228" s="5">
        <v>1</v>
      </c>
      <c r="L228" s="22">
        <f>+Tabla7[[#This Row],[VALOR UNITARIO]]*Tabla7[[#This Row],[META_SUR]]</f>
        <v>25938112</v>
      </c>
      <c r="M228" s="41">
        <v>0</v>
      </c>
      <c r="N228" s="42">
        <v>0</v>
      </c>
      <c r="O228" s="42">
        <v>1</v>
      </c>
      <c r="P228" s="42">
        <v>0</v>
      </c>
      <c r="Q228" s="42"/>
      <c r="R228" s="42"/>
      <c r="S228" s="42">
        <v>0</v>
      </c>
      <c r="T228" s="43">
        <v>0</v>
      </c>
      <c r="U228" s="28">
        <f>+Tabla7[[#This Row],[META_TUNJUELITO]]+Tabla7[[#This Row],[META_USME]]+Tabla7[[#This Row],[META_CIUDAD_BOLIVAR]]+Tabla7[[#This Row],[META_SUMAPAZ]]+Tabla7[[#This Row],[META_]]+Tabla7[[#This Row],[META_2]]+Tabla7[[#This Row],[META_SUBRED]]+Tabla7[[#This Row],[META_DISTRITO]]</f>
        <v>1</v>
      </c>
      <c r="V228" s="29">
        <f>+Tabla7[[#This Row],[META_SUR]]-Tabla7[[#This Row],[META_TOTAL]]</f>
        <v>0</v>
      </c>
      <c r="W228" s="30">
        <f>+Tabla7[[#This Row],[VALOR UNITARIO]]*Tabla7[[#This Row],[META_TUNJUELITO]]</f>
        <v>0</v>
      </c>
      <c r="X228" s="31">
        <f>+Tabla7[[#This Row],[META_USME]]*Tabla7[[#This Row],[VALOR UNITARIO]]</f>
        <v>0</v>
      </c>
      <c r="Y228" s="31">
        <f>+Tabla7[[#This Row],[META_CIUDAD_BOLIVAR]]*Tabla7[[#This Row],[VALOR UNITARIO]]</f>
        <v>25938112</v>
      </c>
      <c r="Z228" s="31">
        <f>+Tabla7[[#This Row],[META_SUMAPAZ]]*Tabla7[[#This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Row],[$_TUNJUELITO]:[$_DISTRITO]])</f>
        <v>25938112</v>
      </c>
      <c r="AF228" s="32">
        <f>+Tabla7[[#This Row],[$_SUR]]-Tabla7[[#This Row],[$_TOTAL]]</f>
        <v>0</v>
      </c>
    </row>
    <row r="229" spans="1:32" ht="76.5" hidden="1">
      <c r="A229" s="19" t="s">
        <v>54</v>
      </c>
      <c r="B229" s="20" t="s">
        <v>280</v>
      </c>
      <c r="C229" s="20" t="s">
        <v>296</v>
      </c>
      <c r="D229" s="21">
        <v>212</v>
      </c>
      <c r="E229" s="20" t="s">
        <v>323</v>
      </c>
      <c r="F229" s="20" t="s">
        <v>283</v>
      </c>
      <c r="G229" s="19" t="s">
        <v>45</v>
      </c>
      <c r="H229" s="19" t="s">
        <v>67</v>
      </c>
      <c r="I229" s="19" t="s">
        <v>47</v>
      </c>
      <c r="J229" s="22">
        <v>100000000</v>
      </c>
      <c r="K229" s="5">
        <v>0</v>
      </c>
      <c r="L229" s="22">
        <f>+Tabla7[[#This Row],[VALOR UNITARIO]]*Tabla7[[#This Row],[META_SUR]]</f>
        <v>0</v>
      </c>
      <c r="M229" s="41">
        <f>+Tabla7[[#This Row],[META_SUR]]*20.63/100</f>
        <v>0</v>
      </c>
      <c r="N229" s="42">
        <f>+Tabla7[[#This Row],[META_SUR]]*21.88/100</f>
        <v>0</v>
      </c>
      <c r="O229" s="42">
        <f>+Tabla7[[#This Row],[META_SUR]]*51.25/100</f>
        <v>0</v>
      </c>
      <c r="P229" s="42">
        <f>+Tabla7[[#This Row],[META_SUR]]*6.25/100</f>
        <v>0</v>
      </c>
      <c r="Q229" s="42"/>
      <c r="R229" s="42"/>
      <c r="S229" s="42"/>
      <c r="T229" s="43"/>
      <c r="U229" s="28">
        <f>+Tabla7[[#This Row],[META_TUNJUELITO]]+Tabla7[[#This Row],[META_USME]]+Tabla7[[#This Row],[META_CIUDAD_BOLIVAR]]+Tabla7[[#This Row],[META_SUMAPAZ]]+Tabla7[[#This Row],[META_]]+Tabla7[[#This Row],[META_2]]+Tabla7[[#This Row],[META_SUBRED]]+Tabla7[[#This Row],[META_DISTRITO]]</f>
        <v>0</v>
      </c>
      <c r="V229" s="29">
        <f>+Tabla7[[#This Row],[META_SUR]]-Tabla7[[#This Row],[META_TOTAL]]</f>
        <v>0</v>
      </c>
      <c r="W229" s="30">
        <f>+Tabla7[[#This Row],[VALOR UNITARIO]]*Tabla7[[#This Row],[META_TUNJUELITO]]</f>
        <v>0</v>
      </c>
      <c r="X229" s="31">
        <f>+Tabla7[[#This Row],[META_USME]]*Tabla7[[#This Row],[VALOR UNITARIO]]</f>
        <v>0</v>
      </c>
      <c r="Y229" s="31">
        <f>+Tabla7[[#This Row],[META_CIUDAD_BOLIVAR]]*Tabla7[[#This Row],[VALOR UNITARIO]]</f>
        <v>0</v>
      </c>
      <c r="Z229" s="31">
        <f>+Tabla7[[#This Row],[META_SUMAPAZ]]*Tabla7[[#This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Row],[$_TUNJUELITO]:[$_DISTRITO]])</f>
        <v>0</v>
      </c>
      <c r="AF229" s="32">
        <f>+Tabla7[[#This Row],[$_SUR]]-Tabla7[[#This Row],[$_TOTAL]]</f>
        <v>0</v>
      </c>
    </row>
    <row r="230" spans="1:32" ht="63.75" hidden="1">
      <c r="A230" s="19" t="s">
        <v>54</v>
      </c>
      <c r="B230" s="20" t="s">
        <v>280</v>
      </c>
      <c r="C230" s="20" t="s">
        <v>281</v>
      </c>
      <c r="D230" s="21">
        <v>213</v>
      </c>
      <c r="E230" s="20" t="s">
        <v>324</v>
      </c>
      <c r="F230" s="20" t="s">
        <v>283</v>
      </c>
      <c r="G230" s="19" t="s">
        <v>45</v>
      </c>
      <c r="H230" s="19" t="s">
        <v>46</v>
      </c>
      <c r="I230" s="19" t="s">
        <v>47</v>
      </c>
      <c r="J230" s="22">
        <v>92953120</v>
      </c>
      <c r="K230" s="5">
        <v>0</v>
      </c>
      <c r="L230" s="22">
        <f>+Tabla7[[#This Row],[VALOR UNITARIO]]*Tabla7[[#This Row],[META_SUR]]</f>
        <v>0</v>
      </c>
      <c r="M230" s="41">
        <f>+Tabla7[[#This Row],[META_SUR]]*20.63/100</f>
        <v>0</v>
      </c>
      <c r="N230" s="42">
        <f>+Tabla7[[#This Row],[META_SUR]]*21.88/100</f>
        <v>0</v>
      </c>
      <c r="O230" s="42">
        <f>+Tabla7[[#This Row],[META_SUR]]*51.25/100</f>
        <v>0</v>
      </c>
      <c r="P230" s="42">
        <f>+Tabla7[[#This Row],[META_SUR]]*6.25/100</f>
        <v>0</v>
      </c>
      <c r="Q230" s="42"/>
      <c r="R230" s="42"/>
      <c r="S230" s="42"/>
      <c r="T230" s="43"/>
      <c r="U230" s="28">
        <f>+Tabla7[[#This Row],[META_TUNJUELITO]]+Tabla7[[#This Row],[META_USME]]+Tabla7[[#This Row],[META_CIUDAD_BOLIVAR]]+Tabla7[[#This Row],[META_SUMAPAZ]]+Tabla7[[#This Row],[META_]]+Tabla7[[#This Row],[META_2]]+Tabla7[[#This Row],[META_SUBRED]]+Tabla7[[#This Row],[META_DISTRITO]]</f>
        <v>0</v>
      </c>
      <c r="V230" s="29">
        <f>+Tabla7[[#This Row],[META_SUR]]-Tabla7[[#This Row],[META_TOTAL]]</f>
        <v>0</v>
      </c>
      <c r="W230" s="30">
        <f>+Tabla7[[#This Row],[VALOR UNITARIO]]*Tabla7[[#This Row],[META_TUNJUELITO]]</f>
        <v>0</v>
      </c>
      <c r="X230" s="31">
        <f>+Tabla7[[#This Row],[META_USME]]*Tabla7[[#This Row],[VALOR UNITARIO]]</f>
        <v>0</v>
      </c>
      <c r="Y230" s="31">
        <f>+Tabla7[[#This Row],[META_CIUDAD_BOLIVAR]]*Tabla7[[#This Row],[VALOR UNITARIO]]</f>
        <v>0</v>
      </c>
      <c r="Z230" s="31">
        <f>+Tabla7[[#This Row],[META_SUMAPAZ]]*Tabla7[[#This Row],[VALOR UNITARIO]]</f>
        <v>0</v>
      </c>
      <c r="AA230" s="31">
        <f>+Tabla7[[#This Row],[META_]]*Tabla7[[#This Row],[VALOR UNITARIO]]</f>
        <v>0</v>
      </c>
      <c r="AB230" s="31">
        <f>+Tabla7[[#This Row],[META_2]]*Tabla7[[#This Row],[VALOR UNITARIO]]</f>
        <v>0</v>
      </c>
      <c r="AC230" s="31">
        <f>+Tabla7[[#This Row],[META_SUBRED]]*Tabla7[[#This Row],[VALOR UNITARIO]]</f>
        <v>0</v>
      </c>
      <c r="AD230" s="32">
        <f>+Tabla7[[#This Row],[META_DISTRITO]]*Tabla7[[#This Row],[VALOR UNITARIO]]</f>
        <v>0</v>
      </c>
      <c r="AE230" s="30">
        <f>SUM(Tabla7[[#This Row],[$_TUNJUELITO]:[$_DISTRITO]])</f>
        <v>0</v>
      </c>
      <c r="AF230" s="32">
        <f>+Tabla7[[#This Row],[$_SUR]]-Tabla7[[#This Row],[$_TOTAL]]</f>
        <v>0</v>
      </c>
    </row>
    <row r="231" spans="1:32" ht="63.75" hidden="1">
      <c r="A231" s="19" t="s">
        <v>54</v>
      </c>
      <c r="B231" s="20" t="s">
        <v>280</v>
      </c>
      <c r="C231" s="20" t="s">
        <v>281</v>
      </c>
      <c r="D231" s="21">
        <v>214</v>
      </c>
      <c r="E231" s="20" t="s">
        <v>325</v>
      </c>
      <c r="F231" s="20" t="s">
        <v>283</v>
      </c>
      <c r="G231" s="19" t="s">
        <v>45</v>
      </c>
      <c r="H231" s="19" t="s">
        <v>46</v>
      </c>
      <c r="I231" s="19" t="s">
        <v>47</v>
      </c>
      <c r="J231" s="22">
        <v>72587264</v>
      </c>
      <c r="K231" s="5">
        <v>12</v>
      </c>
      <c r="L231" s="22">
        <f>+Tabla7[[#This Row],[VALOR UNITARIO]]*Tabla7[[#This Row],[META_SUR]]</f>
        <v>871047168</v>
      </c>
      <c r="M231" s="41">
        <v>0</v>
      </c>
      <c r="N231" s="42">
        <v>0</v>
      </c>
      <c r="O231" s="42">
        <v>0</v>
      </c>
      <c r="P231" s="42">
        <v>0</v>
      </c>
      <c r="Q231" s="42"/>
      <c r="R231" s="42"/>
      <c r="S231" s="42">
        <v>12</v>
      </c>
      <c r="T231" s="43">
        <v>0</v>
      </c>
      <c r="U231" s="28">
        <f>+Tabla7[[#This Row],[META_TUNJUELITO]]+Tabla7[[#This Row],[META_USME]]+Tabla7[[#This Row],[META_CIUDAD_BOLIVAR]]+Tabla7[[#This Row],[META_SUMAPAZ]]+Tabla7[[#This Row],[META_]]+Tabla7[[#This Row],[META_2]]+Tabla7[[#This Row],[META_SUBRED]]+Tabla7[[#This Row],[META_DISTRITO]]</f>
        <v>12</v>
      </c>
      <c r="V231" s="29">
        <f>+Tabla7[[#This Row],[META_SUR]]-Tabla7[[#This Row],[META_TOTAL]]</f>
        <v>0</v>
      </c>
      <c r="W231" s="30">
        <f>+Tabla7[[#This Row],[VALOR UNITARIO]]*Tabla7[[#This Row],[META_TUNJUELITO]]</f>
        <v>0</v>
      </c>
      <c r="X231" s="31">
        <f>+Tabla7[[#This Row],[META_USME]]*Tabla7[[#This Row],[VALOR UNITARIO]]</f>
        <v>0</v>
      </c>
      <c r="Y231" s="31">
        <f>+Tabla7[[#This Row],[META_CIUDAD_BOLIVAR]]*Tabla7[[#This Row],[VALOR UNITARIO]]</f>
        <v>0</v>
      </c>
      <c r="Z231" s="31">
        <f>+Tabla7[[#This Row],[META_SUMAPAZ]]*Tabla7[[#This Row],[VALOR UNITARIO]]</f>
        <v>0</v>
      </c>
      <c r="AA231" s="31">
        <f>+Tabla7[[#This Row],[META_]]*Tabla7[[#This Row],[VALOR UNITARIO]]</f>
        <v>0</v>
      </c>
      <c r="AB231" s="31">
        <f>+Tabla7[[#This Row],[META_2]]*Tabla7[[#This Row],[VALOR UNITARIO]]</f>
        <v>0</v>
      </c>
      <c r="AC231" s="31">
        <f>+Tabla7[[#This Row],[META_SUBRED]]*Tabla7[[#This Row],[VALOR UNITARIO]]</f>
        <v>871047168</v>
      </c>
      <c r="AD231" s="32">
        <f>+Tabla7[[#This Row],[META_DISTRITO]]*Tabla7[[#This Row],[VALOR UNITARIO]]</f>
        <v>0</v>
      </c>
      <c r="AE231" s="30">
        <f>SUM(Tabla7[[#This Row],[$_TUNJUELITO]:[$_DISTRITO]])</f>
        <v>871047168</v>
      </c>
      <c r="AF231" s="32">
        <f>+Tabla7[[#This Row],[$_SUR]]-Tabla7[[#This Row],[$_TOTAL]]</f>
        <v>0</v>
      </c>
    </row>
    <row r="232" spans="1:32" ht="76.5" hidden="1">
      <c r="A232" s="19" t="s">
        <v>54</v>
      </c>
      <c r="B232" s="20" t="s">
        <v>280</v>
      </c>
      <c r="C232" s="20" t="s">
        <v>296</v>
      </c>
      <c r="D232" s="21">
        <v>215</v>
      </c>
      <c r="E232" s="20" t="s">
        <v>326</v>
      </c>
      <c r="F232" s="20" t="s">
        <v>283</v>
      </c>
      <c r="G232" s="19" t="s">
        <v>327</v>
      </c>
      <c r="H232" s="19" t="s">
        <v>46</v>
      </c>
      <c r="I232" s="19" t="s">
        <v>47</v>
      </c>
      <c r="J232" s="22">
        <v>211452</v>
      </c>
      <c r="K232" s="5">
        <v>8466</v>
      </c>
      <c r="L232" s="22">
        <f>+Tabla7[[#This Row],[VALOR UNITARIO]]*Tabla7[[#This Row],[META_SUR]]</f>
        <v>1790152632</v>
      </c>
      <c r="M232" s="41">
        <f>+Tabla7[[#This Row],[META_SUR]]*20.63/100</f>
        <v>1746.5357999999999</v>
      </c>
      <c r="N232" s="42">
        <f>+Tabla7[[#This Row],[META_SUR]]*21.88/100</f>
        <v>1852.3607999999999</v>
      </c>
      <c r="O232" s="42">
        <f>+Tabla7[[#This Row],[META_SUR]]*51.25/100</f>
        <v>4338.8249999999998</v>
      </c>
      <c r="P232" s="42">
        <f>+Tabla7[[#This Row],[META_SUR]]*6.25/100</f>
        <v>529.125</v>
      </c>
      <c r="Q232" s="42"/>
      <c r="R232" s="42"/>
      <c r="S232" s="42">
        <v>0</v>
      </c>
      <c r="T232" s="43">
        <v>0</v>
      </c>
      <c r="U232" s="28">
        <f>+Tabla7[[#This Row],[META_TUNJUELITO]]+Tabla7[[#This Row],[META_USME]]+Tabla7[[#This Row],[META_CIUDAD_BOLIVAR]]+Tabla7[[#This Row],[META_SUMAPAZ]]+Tabla7[[#This Row],[META_]]+Tabla7[[#This Row],[META_2]]+Tabla7[[#This Row],[META_SUBRED]]+Tabla7[[#This Row],[META_DISTRITO]]</f>
        <v>8466.8466000000008</v>
      </c>
      <c r="V232" s="29">
        <f>+Tabla7[[#This Row],[META_SUR]]-Tabla7[[#This Row],[META_TOTAL]]</f>
        <v>-0.84660000000076252</v>
      </c>
      <c r="W232" s="30">
        <f>+Tabla7[[#This Row],[VALOR UNITARIO]]*Tabla7[[#This Row],[META_TUNJUELITO]]</f>
        <v>369308487.98159999</v>
      </c>
      <c r="X232" s="31">
        <f>+Tabla7[[#This Row],[META_USME]]*Tabla7[[#This Row],[VALOR UNITARIO]]</f>
        <v>391685395.88159996</v>
      </c>
      <c r="Y232" s="31">
        <f>+Tabla7[[#This Row],[META_CIUDAD_BOLIVAR]]*Tabla7[[#This Row],[VALOR UNITARIO]]</f>
        <v>917453223.89999998</v>
      </c>
      <c r="Z232" s="31">
        <f>+Tabla7[[#This Row],[META_SUMAPAZ]]*Tabla7[[#This Row],[VALOR UNITARIO]]</f>
        <v>111884539.5</v>
      </c>
      <c r="AA232" s="31">
        <f>+Tabla7[[#This Row],[META_]]*Tabla7[[#This Row],[VALOR UNITARIO]]</f>
        <v>0</v>
      </c>
      <c r="AB232" s="31">
        <f>+Tabla7[[#This Row],[META_2]]*Tabla7[[#This Row],[VALOR UNITARIO]]</f>
        <v>0</v>
      </c>
      <c r="AC232" s="31">
        <f>+Tabla7[[#This Row],[META_SUBRED]]*Tabla7[[#This Row],[VALOR UNITARIO]]</f>
        <v>0</v>
      </c>
      <c r="AD232" s="32">
        <f>+Tabla7[[#This Row],[META_DISTRITO]]*Tabla7[[#This Row],[VALOR UNITARIO]]</f>
        <v>0</v>
      </c>
      <c r="AE232" s="30">
        <f>SUM(Tabla7[[#This Row],[$_TUNJUELITO]:[$_DISTRITO]])</f>
        <v>1790331647.2631998</v>
      </c>
      <c r="AF232" s="32">
        <f>+Tabla7[[#This Row],[$_SUR]]-Tabla7[[#This Row],[$_TOTAL]]</f>
        <v>-179015.26319980621</v>
      </c>
    </row>
    <row r="233" spans="1:32" ht="89.25" hidden="1">
      <c r="A233" s="19" t="s">
        <v>54</v>
      </c>
      <c r="B233" s="20" t="s">
        <v>280</v>
      </c>
      <c r="C233" s="20" t="s">
        <v>281</v>
      </c>
      <c r="D233" s="21">
        <v>216</v>
      </c>
      <c r="E233" s="20" t="s">
        <v>328</v>
      </c>
      <c r="F233" s="20" t="s">
        <v>283</v>
      </c>
      <c r="G233" s="19" t="s">
        <v>45</v>
      </c>
      <c r="H233" s="19" t="s">
        <v>67</v>
      </c>
      <c r="I233" s="19" t="s">
        <v>65</v>
      </c>
      <c r="J233" s="22">
        <v>30252912</v>
      </c>
      <c r="K233" s="5">
        <v>0</v>
      </c>
      <c r="L233" s="22">
        <f>+Tabla7[[#This Row],[VALOR UNITARIO]]*Tabla7[[#This Row],[META_SUR]]</f>
        <v>0</v>
      </c>
      <c r="M233" s="41">
        <f>+Tabla7[[#This Row],[META_SUR]]*20.63/100</f>
        <v>0</v>
      </c>
      <c r="N233" s="42">
        <f>+Tabla7[[#This Row],[META_SUR]]*21.88/100</f>
        <v>0</v>
      </c>
      <c r="O233" s="42">
        <f>+Tabla7[[#This Row],[META_SUR]]*51.25/100</f>
        <v>0</v>
      </c>
      <c r="P233" s="42">
        <f>+Tabla7[[#This Row],[META_SUR]]*6.25/100</f>
        <v>0</v>
      </c>
      <c r="Q233" s="42"/>
      <c r="R233" s="42"/>
      <c r="S233" s="42"/>
      <c r="T233" s="43"/>
      <c r="U233" s="28">
        <f>+Tabla7[[#This Row],[META_TUNJUELITO]]+Tabla7[[#This Row],[META_USME]]+Tabla7[[#This Row],[META_CIUDAD_BOLIVAR]]+Tabla7[[#This Row],[META_SUMAPAZ]]+Tabla7[[#This Row],[META_]]+Tabla7[[#This Row],[META_2]]+Tabla7[[#This Row],[META_SUBRED]]+Tabla7[[#This Row],[META_DISTRITO]]</f>
        <v>0</v>
      </c>
      <c r="V233" s="29">
        <f>+Tabla7[[#This Row],[META_SUR]]-Tabla7[[#This Row],[META_TOTAL]]</f>
        <v>0</v>
      </c>
      <c r="W233" s="30">
        <f>+Tabla7[[#This Row],[VALOR UNITARIO]]*Tabla7[[#This Row],[META_TUNJUELITO]]</f>
        <v>0</v>
      </c>
      <c r="X233" s="31">
        <f>+Tabla7[[#This Row],[META_USME]]*Tabla7[[#This Row],[VALOR UNITARIO]]</f>
        <v>0</v>
      </c>
      <c r="Y233" s="31">
        <f>+Tabla7[[#This Row],[META_CIUDAD_BOLIVAR]]*Tabla7[[#This Row],[VALOR UNITARIO]]</f>
        <v>0</v>
      </c>
      <c r="Z233" s="31">
        <f>+Tabla7[[#This Row],[META_SUMAPAZ]]*Tabla7[[#This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Row],[$_TUNJUELITO]:[$_DISTRITO]])</f>
        <v>0</v>
      </c>
      <c r="AF233" s="32">
        <f>+Tabla7[[#This Row],[$_SUR]]-Tabla7[[#This Row],[$_TOTAL]]</f>
        <v>0</v>
      </c>
    </row>
    <row r="234" spans="1:32" ht="63.75" hidden="1">
      <c r="A234" s="19" t="s">
        <v>54</v>
      </c>
      <c r="B234" s="20" t="s">
        <v>280</v>
      </c>
      <c r="C234" s="20" t="s">
        <v>281</v>
      </c>
      <c r="D234" s="21">
        <v>217</v>
      </c>
      <c r="E234" s="20" t="s">
        <v>329</v>
      </c>
      <c r="F234" s="20" t="s">
        <v>283</v>
      </c>
      <c r="G234" s="19" t="s">
        <v>45</v>
      </c>
      <c r="H234" s="19" t="s">
        <v>46</v>
      </c>
      <c r="I234" s="19" t="s">
        <v>65</v>
      </c>
      <c r="J234" s="22">
        <v>3994272</v>
      </c>
      <c r="K234" s="5">
        <v>12</v>
      </c>
      <c r="L234" s="22">
        <f>+Tabla7[[#This Row],[VALOR UNITARIO]]*Tabla7[[#This Row],[META_SUR]]</f>
        <v>47931264</v>
      </c>
      <c r="M234" s="41">
        <v>0</v>
      </c>
      <c r="N234" s="42">
        <v>0</v>
      </c>
      <c r="O234" s="42">
        <v>0</v>
      </c>
      <c r="P234" s="42">
        <v>0</v>
      </c>
      <c r="Q234" s="42"/>
      <c r="R234" s="42"/>
      <c r="S234" s="42">
        <v>12</v>
      </c>
      <c r="T234" s="43">
        <v>0</v>
      </c>
      <c r="U234" s="28">
        <f>+Tabla7[[#This Row],[META_TUNJUELITO]]+Tabla7[[#This Row],[META_USME]]+Tabla7[[#This Row],[META_CIUDAD_BOLIVAR]]+Tabla7[[#This Row],[META_SUMAPAZ]]+Tabla7[[#This Row],[META_]]+Tabla7[[#This Row],[META_2]]+Tabla7[[#This Row],[META_SUBRED]]+Tabla7[[#This Row],[META_DISTRITO]]</f>
        <v>12</v>
      </c>
      <c r="V234" s="29">
        <f>+Tabla7[[#This Row],[META_SUR]]-Tabla7[[#This Row],[META_TOTAL]]</f>
        <v>0</v>
      </c>
      <c r="W234" s="30">
        <f>+Tabla7[[#This Row],[VALOR UNITARIO]]*Tabla7[[#This Row],[META_TUNJUELITO]]</f>
        <v>0</v>
      </c>
      <c r="X234" s="31">
        <f>+Tabla7[[#This Row],[META_USME]]*Tabla7[[#This Row],[VALOR UNITARIO]]</f>
        <v>0</v>
      </c>
      <c r="Y234" s="31">
        <f>+Tabla7[[#This Row],[META_CIUDAD_BOLIVAR]]*Tabla7[[#This Row],[VALOR UNITARIO]]</f>
        <v>0</v>
      </c>
      <c r="Z234" s="31">
        <f>+Tabla7[[#This Row],[META_SUMAPAZ]]*Tabla7[[#This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Row],[$_TUNJUELITO]:[$_DISTRITO]])</f>
        <v>47931264</v>
      </c>
      <c r="AF234" s="32">
        <f>+Tabla7[[#This Row],[$_SUR]]-Tabla7[[#This Row],[$_TOTAL]]</f>
        <v>0</v>
      </c>
    </row>
    <row r="235" spans="1:32" ht="63.75" hidden="1">
      <c r="A235" s="19" t="s">
        <v>54</v>
      </c>
      <c r="B235" s="20" t="s">
        <v>280</v>
      </c>
      <c r="C235" s="20" t="s">
        <v>281</v>
      </c>
      <c r="D235" s="21">
        <v>218</v>
      </c>
      <c r="E235" s="20" t="s">
        <v>330</v>
      </c>
      <c r="F235" s="20" t="s">
        <v>283</v>
      </c>
      <c r="G235" s="19" t="s">
        <v>45</v>
      </c>
      <c r="H235" s="19" t="s">
        <v>46</v>
      </c>
      <c r="I235" s="19" t="s">
        <v>65</v>
      </c>
      <c r="J235" s="22">
        <v>7347488</v>
      </c>
      <c r="K235" s="5">
        <v>12</v>
      </c>
      <c r="L235" s="22">
        <f>+Tabla7[[#This Row],[VALOR UNITARIO]]*Tabla7[[#This Row],[META_SUR]]</f>
        <v>88169856</v>
      </c>
      <c r="M235" s="41">
        <v>0</v>
      </c>
      <c r="N235" s="42">
        <v>0</v>
      </c>
      <c r="O235" s="42">
        <v>0</v>
      </c>
      <c r="P235" s="42">
        <v>0</v>
      </c>
      <c r="Q235" s="42"/>
      <c r="R235" s="42"/>
      <c r="S235" s="42">
        <v>12</v>
      </c>
      <c r="T235" s="43">
        <v>0</v>
      </c>
      <c r="U235" s="28">
        <f>+Tabla7[[#This Row],[META_TUNJUELITO]]+Tabla7[[#This Row],[META_USME]]+Tabla7[[#This Row],[META_CIUDAD_BOLIVAR]]+Tabla7[[#This Row],[META_SUMAPAZ]]+Tabla7[[#This Row],[META_]]+Tabla7[[#This Row],[META_2]]+Tabla7[[#This Row],[META_SUBRED]]+Tabla7[[#This Row],[META_DISTRITO]]</f>
        <v>12</v>
      </c>
      <c r="V235" s="29">
        <f>+Tabla7[[#This Row],[META_SUR]]-Tabla7[[#This Row],[META_TOTAL]]</f>
        <v>0</v>
      </c>
      <c r="W235" s="30">
        <f>+Tabla7[[#This Row],[VALOR UNITARIO]]*Tabla7[[#This Row],[META_TUNJUELITO]]</f>
        <v>0</v>
      </c>
      <c r="X235" s="31">
        <f>+Tabla7[[#This Row],[META_USME]]*Tabla7[[#This Row],[VALOR UNITARIO]]</f>
        <v>0</v>
      </c>
      <c r="Y235" s="31">
        <f>+Tabla7[[#This Row],[META_CIUDAD_BOLIVAR]]*Tabla7[[#This Row],[VALOR UNITARIO]]</f>
        <v>0</v>
      </c>
      <c r="Z235" s="31">
        <f>+Tabla7[[#This Row],[META_SUMAPAZ]]*Tabla7[[#This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Row],[$_TUNJUELITO]:[$_DISTRITO]])</f>
        <v>88169856</v>
      </c>
      <c r="AF235" s="32">
        <f>+Tabla7[[#This Row],[$_SUR]]-Tabla7[[#This Row],[$_TOTAL]]</f>
        <v>0</v>
      </c>
    </row>
    <row r="236" spans="1:32" ht="63.75" hidden="1">
      <c r="A236" s="19" t="s">
        <v>54</v>
      </c>
      <c r="B236" s="20" t="s">
        <v>280</v>
      </c>
      <c r="C236" s="20" t="s">
        <v>281</v>
      </c>
      <c r="D236" s="21">
        <v>219</v>
      </c>
      <c r="E236" s="20" t="s">
        <v>331</v>
      </c>
      <c r="F236" s="20" t="s">
        <v>283</v>
      </c>
      <c r="G236" s="19" t="s">
        <v>45</v>
      </c>
      <c r="H236" s="19" t="s">
        <v>46</v>
      </c>
      <c r="I236" s="19" t="s">
        <v>65</v>
      </c>
      <c r="J236" s="22">
        <v>6484528</v>
      </c>
      <c r="K236" s="5">
        <v>12</v>
      </c>
      <c r="L236" s="22">
        <f>+Tabla7[[#This Row],[VALOR UNITARIO]]*Tabla7[[#This Row],[META_SUR]]</f>
        <v>77814336</v>
      </c>
      <c r="M236" s="41">
        <v>0</v>
      </c>
      <c r="N236" s="42">
        <v>0</v>
      </c>
      <c r="O236" s="42">
        <v>0</v>
      </c>
      <c r="P236" s="42">
        <v>0</v>
      </c>
      <c r="Q236" s="42"/>
      <c r="R236" s="42"/>
      <c r="S236" s="42">
        <v>12</v>
      </c>
      <c r="T236" s="43">
        <v>0</v>
      </c>
      <c r="U236" s="28">
        <f>+Tabla7[[#This Row],[META_TUNJUELITO]]+Tabla7[[#This Row],[META_USME]]+Tabla7[[#This Row],[META_CIUDAD_BOLIVAR]]+Tabla7[[#This Row],[META_SUMAPAZ]]+Tabla7[[#This Row],[META_]]+Tabla7[[#This Row],[META_2]]+Tabla7[[#This Row],[META_SUBRED]]+Tabla7[[#This Row],[META_DISTRITO]]</f>
        <v>12</v>
      </c>
      <c r="V236" s="29">
        <f>+Tabla7[[#This Row],[META_SUR]]-Tabla7[[#This Row],[META_TOTAL]]</f>
        <v>0</v>
      </c>
      <c r="W236" s="30">
        <f>+Tabla7[[#This Row],[VALOR UNITARIO]]*Tabla7[[#This Row],[META_TUNJUELITO]]</f>
        <v>0</v>
      </c>
      <c r="X236" s="31">
        <f>+Tabla7[[#This Row],[META_USME]]*Tabla7[[#This Row],[VALOR UNITARIO]]</f>
        <v>0</v>
      </c>
      <c r="Y236" s="31">
        <f>+Tabla7[[#This Row],[META_CIUDAD_BOLIVAR]]*Tabla7[[#This Row],[VALOR UNITARIO]]</f>
        <v>0</v>
      </c>
      <c r="Z236" s="31">
        <f>+Tabla7[[#This Row],[META_SUMAPAZ]]*Tabla7[[#This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Row],[$_TUNJUELITO]:[$_DISTRITO]])</f>
        <v>77814336</v>
      </c>
      <c r="AF236" s="32">
        <f>+Tabla7[[#This Row],[$_SUR]]-Tabla7[[#This Row],[$_TOTAL]]</f>
        <v>0</v>
      </c>
    </row>
    <row r="237" spans="1:32" ht="63.75" hidden="1">
      <c r="A237" s="19" t="s">
        <v>54</v>
      </c>
      <c r="B237" s="20" t="s">
        <v>280</v>
      </c>
      <c r="C237" s="20" t="s">
        <v>281</v>
      </c>
      <c r="D237" s="21">
        <v>220</v>
      </c>
      <c r="E237" s="20" t="s">
        <v>332</v>
      </c>
      <c r="F237" s="20" t="s">
        <v>283</v>
      </c>
      <c r="G237" s="19" t="s">
        <v>45</v>
      </c>
      <c r="H237" s="19" t="s">
        <v>46</v>
      </c>
      <c r="I237" s="19" t="s">
        <v>65</v>
      </c>
      <c r="J237" s="22">
        <v>5621568</v>
      </c>
      <c r="K237" s="5">
        <v>12</v>
      </c>
      <c r="L237" s="22">
        <f>+Tabla7[[#This Row],[VALOR UNITARIO]]*Tabla7[[#This Row],[META_SUR]]</f>
        <v>67458816</v>
      </c>
      <c r="M237" s="41">
        <v>0</v>
      </c>
      <c r="N237" s="42">
        <v>0</v>
      </c>
      <c r="O237" s="42">
        <v>0</v>
      </c>
      <c r="P237" s="42">
        <v>0</v>
      </c>
      <c r="Q237" s="42"/>
      <c r="R237" s="42"/>
      <c r="S237" s="42">
        <v>12</v>
      </c>
      <c r="T237" s="43">
        <v>0</v>
      </c>
      <c r="U237" s="28">
        <f>+Tabla7[[#This Row],[META_TUNJUELITO]]+Tabla7[[#This Row],[META_USME]]+Tabla7[[#This Row],[META_CIUDAD_BOLIVAR]]+Tabla7[[#This Row],[META_SUMAPAZ]]+Tabla7[[#This Row],[META_]]+Tabla7[[#This Row],[META_2]]+Tabla7[[#This Row],[META_SUBRED]]+Tabla7[[#This Row],[META_DISTRITO]]</f>
        <v>12</v>
      </c>
      <c r="V237" s="29">
        <f>+Tabla7[[#This Row],[META_SUR]]-Tabla7[[#This Row],[META_TOTAL]]</f>
        <v>0</v>
      </c>
      <c r="W237" s="30">
        <f>+Tabla7[[#This Row],[VALOR UNITARIO]]*Tabla7[[#This Row],[META_TUNJUELITO]]</f>
        <v>0</v>
      </c>
      <c r="X237" s="31">
        <f>+Tabla7[[#This Row],[META_USME]]*Tabla7[[#This Row],[VALOR UNITARIO]]</f>
        <v>0</v>
      </c>
      <c r="Y237" s="31">
        <f>+Tabla7[[#This Row],[META_CIUDAD_BOLIVAR]]*Tabla7[[#This Row],[VALOR UNITARIO]]</f>
        <v>0</v>
      </c>
      <c r="Z237" s="31">
        <f>+Tabla7[[#This Row],[META_SUMAPAZ]]*Tabla7[[#This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Row],[$_TUNJUELITO]:[$_DISTRITO]])</f>
        <v>67458816</v>
      </c>
      <c r="AF237" s="32">
        <f>+Tabla7[[#This Row],[$_SUR]]-Tabla7[[#This Row],[$_TOTAL]]</f>
        <v>0</v>
      </c>
    </row>
    <row r="238" spans="1:32" ht="127.5" hidden="1">
      <c r="A238" s="19" t="s">
        <v>54</v>
      </c>
      <c r="B238" s="20" t="s">
        <v>280</v>
      </c>
      <c r="C238" s="20" t="s">
        <v>296</v>
      </c>
      <c r="D238" s="21">
        <v>221</v>
      </c>
      <c r="E238" s="20" t="s">
        <v>333</v>
      </c>
      <c r="F238" s="20" t="s">
        <v>283</v>
      </c>
      <c r="G238" s="19" t="s">
        <v>45</v>
      </c>
      <c r="H238" s="19" t="s">
        <v>67</v>
      </c>
      <c r="I238" s="19" t="s">
        <v>47</v>
      </c>
      <c r="J238" s="22">
        <v>149094832</v>
      </c>
      <c r="K238" s="5">
        <v>0</v>
      </c>
      <c r="L238" s="22">
        <f>+Tabla7[[#This Row],[VALOR UNITARIO]]*Tabla7[[#This Row],[META_SUR]]</f>
        <v>0</v>
      </c>
      <c r="M238" s="41">
        <f>+Tabla7[[#This Row],[META_SUR]]*20.63/100</f>
        <v>0</v>
      </c>
      <c r="N238" s="42">
        <f>+Tabla7[[#This Row],[META_SUR]]*21.88/100</f>
        <v>0</v>
      </c>
      <c r="O238" s="42">
        <f>+Tabla7[[#This Row],[META_SUR]]*51.25/100</f>
        <v>0</v>
      </c>
      <c r="P238" s="42">
        <f>+Tabla7[[#This Row],[META_SUR]]*6.25/100</f>
        <v>0</v>
      </c>
      <c r="Q238" s="42"/>
      <c r="R238" s="42"/>
      <c r="S238" s="42"/>
      <c r="T238" s="43"/>
      <c r="U238" s="28">
        <f>+Tabla7[[#This Row],[META_TUNJUELITO]]+Tabla7[[#This Row],[META_USME]]+Tabla7[[#This Row],[META_CIUDAD_BOLIVAR]]+Tabla7[[#This Row],[META_SUMAPAZ]]+Tabla7[[#This Row],[META_]]+Tabla7[[#This Row],[META_2]]+Tabla7[[#This Row],[META_SUBRED]]+Tabla7[[#This Row],[META_DISTRITO]]</f>
        <v>0</v>
      </c>
      <c r="V238" s="29">
        <f>+Tabla7[[#This Row],[META_SUR]]-Tabla7[[#This Row],[META_TOTAL]]</f>
        <v>0</v>
      </c>
      <c r="W238" s="30">
        <f>+Tabla7[[#This Row],[VALOR UNITARIO]]*Tabla7[[#This Row],[META_TUNJUELITO]]</f>
        <v>0</v>
      </c>
      <c r="X238" s="31">
        <f>+Tabla7[[#This Row],[META_USME]]*Tabla7[[#This Row],[VALOR UNITARIO]]</f>
        <v>0</v>
      </c>
      <c r="Y238" s="31">
        <f>+Tabla7[[#This Row],[META_CIUDAD_BOLIVAR]]*Tabla7[[#This Row],[VALOR UNITARIO]]</f>
        <v>0</v>
      </c>
      <c r="Z238" s="31">
        <f>+Tabla7[[#This Row],[META_SUMAPAZ]]*Tabla7[[#This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Row],[$_TUNJUELITO]:[$_DISTRITO]])</f>
        <v>0</v>
      </c>
      <c r="AF238" s="32">
        <f>+Tabla7[[#This Row],[$_SUR]]-Tabla7[[#This Row],[$_TOTAL]]</f>
        <v>0</v>
      </c>
    </row>
    <row r="239" spans="1:32" ht="63.75" hidden="1">
      <c r="A239" s="19" t="s">
        <v>54</v>
      </c>
      <c r="B239" s="20" t="s">
        <v>280</v>
      </c>
      <c r="C239" s="20" t="s">
        <v>281</v>
      </c>
      <c r="D239" s="21">
        <v>222</v>
      </c>
      <c r="E239" s="20" t="s">
        <v>334</v>
      </c>
      <c r="F239" s="20" t="s">
        <v>283</v>
      </c>
      <c r="G239" s="19" t="s">
        <v>45</v>
      </c>
      <c r="H239" s="19" t="s">
        <v>46</v>
      </c>
      <c r="I239" s="19" t="s">
        <v>65</v>
      </c>
      <c r="J239" s="22">
        <v>18590624</v>
      </c>
      <c r="K239" s="5">
        <v>12</v>
      </c>
      <c r="L239" s="22">
        <f>+Tabla7[[#This Row],[VALOR UNITARIO]]*Tabla7[[#This Row],[META_SUR]]</f>
        <v>223087488</v>
      </c>
      <c r="M239" s="41">
        <v>0</v>
      </c>
      <c r="N239" s="42">
        <v>0</v>
      </c>
      <c r="O239" s="42">
        <v>0</v>
      </c>
      <c r="P239" s="42">
        <v>0</v>
      </c>
      <c r="Q239" s="42"/>
      <c r="R239" s="42"/>
      <c r="S239" s="42">
        <v>12</v>
      </c>
      <c r="T239" s="43">
        <v>0</v>
      </c>
      <c r="U239" s="28">
        <f>+Tabla7[[#This Row],[META_TUNJUELITO]]+Tabla7[[#This Row],[META_USME]]+Tabla7[[#This Row],[META_CIUDAD_BOLIVAR]]+Tabla7[[#This Row],[META_SUMAPAZ]]+Tabla7[[#This Row],[META_]]+Tabla7[[#This Row],[META_2]]+Tabla7[[#This Row],[META_SUBRED]]+Tabla7[[#This Row],[META_DISTRITO]]</f>
        <v>12</v>
      </c>
      <c r="V239" s="29">
        <f>+Tabla7[[#This Row],[META_SUR]]-Tabla7[[#This Row],[META_TOTAL]]</f>
        <v>0</v>
      </c>
      <c r="W239" s="30">
        <f>+Tabla7[[#This Row],[VALOR UNITARIO]]*Tabla7[[#This Row],[META_TUNJUELITO]]</f>
        <v>0</v>
      </c>
      <c r="X239" s="31">
        <f>+Tabla7[[#This Row],[META_USME]]*Tabla7[[#This Row],[VALOR UNITARIO]]</f>
        <v>0</v>
      </c>
      <c r="Y239" s="31">
        <f>+Tabla7[[#This Row],[META_CIUDAD_BOLIVAR]]*Tabla7[[#This Row],[VALOR UNITARIO]]</f>
        <v>0</v>
      </c>
      <c r="Z239" s="31">
        <f>+Tabla7[[#This Row],[META_SUMAPAZ]]*Tabla7[[#This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Row],[$_TUNJUELITO]:[$_DISTRITO]])</f>
        <v>223087488</v>
      </c>
      <c r="AF239" s="32">
        <f>+Tabla7[[#This Row],[$_SUR]]-Tabla7[[#This Row],[$_TOTAL]]</f>
        <v>0</v>
      </c>
    </row>
    <row r="240" spans="1:32" ht="63.75" hidden="1">
      <c r="A240" s="19" t="s">
        <v>54</v>
      </c>
      <c r="B240" s="20" t="s">
        <v>280</v>
      </c>
      <c r="C240" s="20" t="s">
        <v>281</v>
      </c>
      <c r="D240" s="21">
        <v>223</v>
      </c>
      <c r="E240" s="20" t="s">
        <v>335</v>
      </c>
      <c r="F240" s="20" t="s">
        <v>283</v>
      </c>
      <c r="G240" s="19" t="s">
        <v>45</v>
      </c>
      <c r="H240" s="19" t="s">
        <v>46</v>
      </c>
      <c r="I240" s="19" t="s">
        <v>65</v>
      </c>
      <c r="J240" s="22">
        <v>29488576</v>
      </c>
      <c r="K240" s="5">
        <v>12</v>
      </c>
      <c r="L240" s="22">
        <f>+Tabla7[[#This Row],[VALOR UNITARIO]]*Tabla7[[#This Row],[META_SUR]]</f>
        <v>353862912</v>
      </c>
      <c r="M240" s="41">
        <v>0</v>
      </c>
      <c r="N240" s="42">
        <v>0</v>
      </c>
      <c r="O240" s="42">
        <v>0</v>
      </c>
      <c r="P240" s="42">
        <v>0</v>
      </c>
      <c r="Q240" s="42"/>
      <c r="R240" s="42"/>
      <c r="S240" s="42">
        <v>12</v>
      </c>
      <c r="T240" s="43">
        <v>0</v>
      </c>
      <c r="U240" s="28">
        <f>+Tabla7[[#This Row],[META_TUNJUELITO]]+Tabla7[[#This Row],[META_USME]]+Tabla7[[#This Row],[META_CIUDAD_BOLIVAR]]+Tabla7[[#This Row],[META_SUMAPAZ]]+Tabla7[[#This Row],[META_]]+Tabla7[[#This Row],[META_2]]+Tabla7[[#This Row],[META_SUBRED]]+Tabla7[[#This Row],[META_DISTRITO]]</f>
        <v>12</v>
      </c>
      <c r="V240" s="29">
        <f>+Tabla7[[#This Row],[META_SUR]]-Tabla7[[#This Row],[META_TOTAL]]</f>
        <v>0</v>
      </c>
      <c r="W240" s="30">
        <f>+Tabla7[[#This Row],[VALOR UNITARIO]]*Tabla7[[#This Row],[META_TUNJUELITO]]</f>
        <v>0</v>
      </c>
      <c r="X240" s="31">
        <f>+Tabla7[[#This Row],[META_USME]]*Tabla7[[#This Row],[VALOR UNITARIO]]</f>
        <v>0</v>
      </c>
      <c r="Y240" s="31">
        <f>+Tabla7[[#This Row],[META_CIUDAD_BOLIVAR]]*Tabla7[[#This Row],[VALOR UNITARIO]]</f>
        <v>0</v>
      </c>
      <c r="Z240" s="31">
        <f>+Tabla7[[#This Row],[META_SUMAPAZ]]*Tabla7[[#This Row],[VALOR UNITARIO]]</f>
        <v>0</v>
      </c>
      <c r="AA240" s="31">
        <f>+Tabla7[[#This Row],[META_]]*Tabla7[[#This Row],[VALOR UNITARIO]]</f>
        <v>0</v>
      </c>
      <c r="AB240" s="31">
        <f>+Tabla7[[#This Row],[META_2]]*Tabla7[[#This Row],[VALOR UNITARIO]]</f>
        <v>0</v>
      </c>
      <c r="AC240" s="31">
        <f>+Tabla7[[#This Row],[META_SUBRED]]*Tabla7[[#This Row],[VALOR UNITARIO]]</f>
        <v>353862912</v>
      </c>
      <c r="AD240" s="32">
        <f>+Tabla7[[#This Row],[META_DISTRITO]]*Tabla7[[#This Row],[VALOR UNITARIO]]</f>
        <v>0</v>
      </c>
      <c r="AE240" s="30">
        <f>SUM(Tabla7[[#This Row],[$_TUNJUELITO]:[$_DISTRITO]])</f>
        <v>353862912</v>
      </c>
      <c r="AF240" s="32">
        <f>+Tabla7[[#This Row],[$_SUR]]-Tabla7[[#This Row],[$_TOTAL]]</f>
        <v>0</v>
      </c>
    </row>
    <row r="241" spans="1:32" ht="76.5" hidden="1">
      <c r="A241" s="19" t="s">
        <v>54</v>
      </c>
      <c r="B241" s="20" t="s">
        <v>280</v>
      </c>
      <c r="C241" s="20" t="s">
        <v>296</v>
      </c>
      <c r="D241" s="21">
        <v>224</v>
      </c>
      <c r="E241" s="20" t="s">
        <v>336</v>
      </c>
      <c r="F241" s="20" t="s">
        <v>283</v>
      </c>
      <c r="G241" s="19" t="s">
        <v>45</v>
      </c>
      <c r="H241" s="19" t="s">
        <v>46</v>
      </c>
      <c r="I241" s="19" t="s">
        <v>65</v>
      </c>
      <c r="J241" s="22">
        <v>3994272</v>
      </c>
      <c r="K241" s="5">
        <v>12</v>
      </c>
      <c r="L241" s="22">
        <f>+Tabla7[[#This Row],[VALOR UNITARIO]]*Tabla7[[#This Row],[META_SUR]]</f>
        <v>47931264</v>
      </c>
      <c r="M241" s="41">
        <v>0</v>
      </c>
      <c r="N241" s="42">
        <v>0</v>
      </c>
      <c r="O241" s="42">
        <v>0</v>
      </c>
      <c r="P241" s="42">
        <v>0</v>
      </c>
      <c r="Q241" s="42"/>
      <c r="R241" s="42"/>
      <c r="S241" s="42">
        <v>12</v>
      </c>
      <c r="T241" s="43">
        <v>0</v>
      </c>
      <c r="U241" s="28">
        <f>+Tabla7[[#This Row],[META_TUNJUELITO]]+Tabla7[[#This Row],[META_USME]]+Tabla7[[#This Row],[META_CIUDAD_BOLIVAR]]+Tabla7[[#This Row],[META_SUMAPAZ]]+Tabla7[[#This Row],[META_]]+Tabla7[[#This Row],[META_2]]+Tabla7[[#This Row],[META_SUBRED]]+Tabla7[[#This Row],[META_DISTRITO]]</f>
        <v>12</v>
      </c>
      <c r="V241" s="29">
        <f>+Tabla7[[#This Row],[META_SUR]]-Tabla7[[#This Row],[META_TOTAL]]</f>
        <v>0</v>
      </c>
      <c r="W241" s="30">
        <f>+Tabla7[[#This Row],[VALOR UNITARIO]]*Tabla7[[#This Row],[META_TUNJUELITO]]</f>
        <v>0</v>
      </c>
      <c r="X241" s="31">
        <f>+Tabla7[[#This Row],[META_USME]]*Tabla7[[#This Row],[VALOR UNITARIO]]</f>
        <v>0</v>
      </c>
      <c r="Y241" s="31">
        <f>+Tabla7[[#This Row],[META_CIUDAD_BOLIVAR]]*Tabla7[[#This Row],[VALOR UNITARIO]]</f>
        <v>0</v>
      </c>
      <c r="Z241" s="31">
        <f>+Tabla7[[#This Row],[META_SUMAPAZ]]*Tabla7[[#This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Row],[$_TUNJUELITO]:[$_DISTRITO]])</f>
        <v>47931264</v>
      </c>
      <c r="AF241" s="32">
        <f>+Tabla7[[#This Row],[$_SUR]]-Tabla7[[#This Row],[$_TOTAL]]</f>
        <v>0</v>
      </c>
    </row>
    <row r="242" spans="1:32" ht="63.75" hidden="1">
      <c r="A242" s="19" t="s">
        <v>54</v>
      </c>
      <c r="B242" s="20" t="s">
        <v>280</v>
      </c>
      <c r="C242" s="20" t="s">
        <v>281</v>
      </c>
      <c r="D242" s="21">
        <v>225</v>
      </c>
      <c r="E242" s="20" t="s">
        <v>337</v>
      </c>
      <c r="F242" s="20" t="s">
        <v>283</v>
      </c>
      <c r="G242" s="19" t="s">
        <v>45</v>
      </c>
      <c r="H242" s="19" t="s">
        <v>46</v>
      </c>
      <c r="I242" s="19" t="s">
        <v>65</v>
      </c>
      <c r="J242" s="22">
        <v>7347488</v>
      </c>
      <c r="K242" s="5">
        <v>0</v>
      </c>
      <c r="L242" s="22">
        <f>+Tabla7[[#This Row],[VALOR UNITARIO]]*Tabla7[[#This Row],[META_SUR]]</f>
        <v>0</v>
      </c>
      <c r="M242" s="41">
        <f>+Tabla7[[#This Row],[META_SUR]]*20.63/100</f>
        <v>0</v>
      </c>
      <c r="N242" s="42">
        <f>+Tabla7[[#This Row],[META_SUR]]*21.88/100</f>
        <v>0</v>
      </c>
      <c r="O242" s="42">
        <f>+Tabla7[[#This Row],[META_SUR]]*51.25/100</f>
        <v>0</v>
      </c>
      <c r="P242" s="42">
        <f>+Tabla7[[#This Row],[META_SUR]]*6.25/100</f>
        <v>0</v>
      </c>
      <c r="Q242" s="42"/>
      <c r="R242" s="42"/>
      <c r="S242" s="42"/>
      <c r="T242" s="43"/>
      <c r="U242" s="28">
        <f>+Tabla7[[#This Row],[META_TUNJUELITO]]+Tabla7[[#This Row],[META_USME]]+Tabla7[[#This Row],[META_CIUDAD_BOLIVAR]]+Tabla7[[#This Row],[META_SUMAPAZ]]+Tabla7[[#This Row],[META_]]+Tabla7[[#This Row],[META_2]]+Tabla7[[#This Row],[META_SUBRED]]+Tabla7[[#This Row],[META_DISTRITO]]</f>
        <v>0</v>
      </c>
      <c r="V242" s="29">
        <f>+Tabla7[[#This Row],[META_SUR]]-Tabla7[[#This Row],[META_TOTAL]]</f>
        <v>0</v>
      </c>
      <c r="W242" s="30">
        <f>+Tabla7[[#This Row],[VALOR UNITARIO]]*Tabla7[[#This Row],[META_TUNJUELITO]]</f>
        <v>0</v>
      </c>
      <c r="X242" s="31">
        <f>+Tabla7[[#This Row],[META_USME]]*Tabla7[[#This Row],[VALOR UNITARIO]]</f>
        <v>0</v>
      </c>
      <c r="Y242" s="31">
        <f>+Tabla7[[#This Row],[META_CIUDAD_BOLIVAR]]*Tabla7[[#This Row],[VALOR UNITARIO]]</f>
        <v>0</v>
      </c>
      <c r="Z242" s="31">
        <f>+Tabla7[[#This Row],[META_SUMAPAZ]]*Tabla7[[#This Row],[VALOR UNITARIO]]</f>
        <v>0</v>
      </c>
      <c r="AA242" s="31">
        <f>+Tabla7[[#This Row],[META_]]*Tabla7[[#This Row],[VALOR UNITARIO]]</f>
        <v>0</v>
      </c>
      <c r="AB242" s="31">
        <f>+Tabla7[[#This Row],[META_2]]*Tabla7[[#This Row],[VALOR UNITARIO]]</f>
        <v>0</v>
      </c>
      <c r="AC242" s="31">
        <f>+Tabla7[[#This Row],[META_SUBRED]]*Tabla7[[#This Row],[VALOR UNITARIO]]</f>
        <v>0</v>
      </c>
      <c r="AD242" s="32">
        <f>+Tabla7[[#This Row],[META_DISTRITO]]*Tabla7[[#This Row],[VALOR UNITARIO]]</f>
        <v>0</v>
      </c>
      <c r="AE242" s="30">
        <f>SUM(Tabla7[[#This Row],[$_TUNJUELITO]:[$_DISTRITO]])</f>
        <v>0</v>
      </c>
      <c r="AF242" s="32">
        <f>+Tabla7[[#This Row],[$_SUR]]-Tabla7[[#This Row],[$_TOTAL]]</f>
        <v>0</v>
      </c>
    </row>
    <row r="243" spans="1:32" ht="63.75" hidden="1">
      <c r="A243" s="19" t="s">
        <v>54</v>
      </c>
      <c r="B243" s="20" t="s">
        <v>280</v>
      </c>
      <c r="C243" s="20" t="s">
        <v>281</v>
      </c>
      <c r="D243" s="21">
        <v>226</v>
      </c>
      <c r="E243" s="20" t="s">
        <v>338</v>
      </c>
      <c r="F243" s="20" t="s">
        <v>283</v>
      </c>
      <c r="G243" s="19" t="s">
        <v>45</v>
      </c>
      <c r="H243" s="19" t="s">
        <v>67</v>
      </c>
      <c r="I243" s="19" t="s">
        <v>47</v>
      </c>
      <c r="J243" s="22">
        <v>95295440</v>
      </c>
      <c r="K243" s="5">
        <v>0</v>
      </c>
      <c r="L243" s="22">
        <f>+Tabla7[[#This Row],[VALOR UNITARIO]]*Tabla7[[#This Row],[META_SUR]]</f>
        <v>0</v>
      </c>
      <c r="M243" s="41">
        <f>+Tabla7[[#This Row],[META_SUR]]*20.63/100</f>
        <v>0</v>
      </c>
      <c r="N243" s="42">
        <f>+Tabla7[[#This Row],[META_SUR]]*21.88/100</f>
        <v>0</v>
      </c>
      <c r="O243" s="42">
        <f>+Tabla7[[#This Row],[META_SUR]]*51.25/100</f>
        <v>0</v>
      </c>
      <c r="P243" s="42">
        <f>+Tabla7[[#This Row],[META_SUR]]*6.25/100</f>
        <v>0</v>
      </c>
      <c r="Q243" s="42"/>
      <c r="R243" s="42"/>
      <c r="S243" s="42"/>
      <c r="T243" s="43"/>
      <c r="U243" s="28">
        <f>+Tabla7[[#This Row],[META_TUNJUELITO]]+Tabla7[[#This Row],[META_USME]]+Tabla7[[#This Row],[META_CIUDAD_BOLIVAR]]+Tabla7[[#This Row],[META_SUMAPAZ]]+Tabla7[[#This Row],[META_]]+Tabla7[[#This Row],[META_2]]+Tabla7[[#This Row],[META_SUBRED]]+Tabla7[[#This Row],[META_DISTRITO]]</f>
        <v>0</v>
      </c>
      <c r="V243" s="29">
        <f>+Tabla7[[#This Row],[META_SUR]]-Tabla7[[#This Row],[META_TOTAL]]</f>
        <v>0</v>
      </c>
      <c r="W243" s="30">
        <f>+Tabla7[[#This Row],[VALOR UNITARIO]]*Tabla7[[#This Row],[META_TUNJUELITO]]</f>
        <v>0</v>
      </c>
      <c r="X243" s="31">
        <f>+Tabla7[[#This Row],[META_USME]]*Tabla7[[#This Row],[VALOR UNITARIO]]</f>
        <v>0</v>
      </c>
      <c r="Y243" s="31">
        <f>+Tabla7[[#This Row],[META_CIUDAD_BOLIVAR]]*Tabla7[[#This Row],[VALOR UNITARIO]]</f>
        <v>0</v>
      </c>
      <c r="Z243" s="31">
        <f>+Tabla7[[#This Row],[META_SUMAPAZ]]*Tabla7[[#This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Row],[$_TUNJUELITO]:[$_DISTRITO]])</f>
        <v>0</v>
      </c>
      <c r="AF243" s="32">
        <f>+Tabla7[[#This Row],[$_SUR]]-Tabla7[[#This Row],[$_TOTAL]]</f>
        <v>0</v>
      </c>
    </row>
    <row r="244" spans="1:32" ht="63.75" hidden="1">
      <c r="A244" s="19" t="s">
        <v>54</v>
      </c>
      <c r="B244" s="20" t="s">
        <v>280</v>
      </c>
      <c r="C244" s="20" t="s">
        <v>281</v>
      </c>
      <c r="D244" s="21">
        <v>227</v>
      </c>
      <c r="E244" s="20" t="s">
        <v>339</v>
      </c>
      <c r="F244" s="20" t="s">
        <v>283</v>
      </c>
      <c r="G244" s="19" t="s">
        <v>45</v>
      </c>
      <c r="H244" s="19" t="s">
        <v>67</v>
      </c>
      <c r="I244" s="19" t="s">
        <v>47</v>
      </c>
      <c r="J244" s="22">
        <v>53602144</v>
      </c>
      <c r="K244" s="5">
        <v>0</v>
      </c>
      <c r="L244" s="22">
        <f>+Tabla7[[#This Row],[VALOR UNITARIO]]*Tabla7[[#This Row],[META_SUR]]</f>
        <v>0</v>
      </c>
      <c r="M244" s="41">
        <f>+Tabla7[[#This Row],[META_SUR]]*20.63/100</f>
        <v>0</v>
      </c>
      <c r="N244" s="42">
        <f>+Tabla7[[#This Row],[META_SUR]]*21.88/100</f>
        <v>0</v>
      </c>
      <c r="O244" s="42">
        <f>+Tabla7[[#This Row],[META_SUR]]*51.25/100</f>
        <v>0</v>
      </c>
      <c r="P244" s="42">
        <f>+Tabla7[[#This Row],[META_SUR]]*6.25/100</f>
        <v>0</v>
      </c>
      <c r="Q244" s="42"/>
      <c r="R244" s="42"/>
      <c r="S244" s="42"/>
      <c r="T244" s="43"/>
      <c r="U244" s="28">
        <f>+Tabla7[[#This Row],[META_TUNJUELITO]]+Tabla7[[#This Row],[META_USME]]+Tabla7[[#This Row],[META_CIUDAD_BOLIVAR]]+Tabla7[[#This Row],[META_SUMAPAZ]]+Tabla7[[#This Row],[META_]]+Tabla7[[#This Row],[META_2]]+Tabla7[[#This Row],[META_SUBRED]]+Tabla7[[#This Row],[META_DISTRITO]]</f>
        <v>0</v>
      </c>
      <c r="V244" s="29">
        <f>+Tabla7[[#This Row],[META_SUR]]-Tabla7[[#This Row],[META_TOTAL]]</f>
        <v>0</v>
      </c>
      <c r="W244" s="30">
        <f>+Tabla7[[#This Row],[VALOR UNITARIO]]*Tabla7[[#This Row],[META_TUNJUELITO]]</f>
        <v>0</v>
      </c>
      <c r="X244" s="31">
        <f>+Tabla7[[#This Row],[META_USME]]*Tabla7[[#This Row],[VALOR UNITARIO]]</f>
        <v>0</v>
      </c>
      <c r="Y244" s="31">
        <f>+Tabla7[[#This Row],[META_CIUDAD_BOLIVAR]]*Tabla7[[#This Row],[VALOR UNITARIO]]</f>
        <v>0</v>
      </c>
      <c r="Z244" s="31">
        <f>+Tabla7[[#This Row],[META_SUMAPAZ]]*Tabla7[[#This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Row],[$_TUNJUELITO]:[$_DISTRITO]])</f>
        <v>0</v>
      </c>
      <c r="AF244" s="32">
        <f>+Tabla7[[#This Row],[$_SUR]]-Tabla7[[#This Row],[$_TOTAL]]</f>
        <v>0</v>
      </c>
    </row>
    <row r="245" spans="1:32" ht="76.5" hidden="1">
      <c r="A245" s="19" t="s">
        <v>54</v>
      </c>
      <c r="B245" s="20" t="s">
        <v>280</v>
      </c>
      <c r="C245" s="20" t="s">
        <v>296</v>
      </c>
      <c r="D245" s="21">
        <v>228</v>
      </c>
      <c r="E245" s="20" t="s">
        <v>340</v>
      </c>
      <c r="F245" s="20" t="s">
        <v>283</v>
      </c>
      <c r="G245" s="19" t="s">
        <v>45</v>
      </c>
      <c r="H245" s="19" t="s">
        <v>50</v>
      </c>
      <c r="I245" s="19" t="s">
        <v>47</v>
      </c>
      <c r="J245" s="22">
        <v>3513480</v>
      </c>
      <c r="K245" s="5">
        <v>12</v>
      </c>
      <c r="L245" s="22">
        <f>+Tabla7[[#This Row],[VALOR UNITARIO]]*Tabla7[[#This Row],[META_SUR]]</f>
        <v>42161760</v>
      </c>
      <c r="M245" s="41">
        <f>+Tabla7[[#This Row],[META_SUR]]*20.63/100</f>
        <v>2.4756</v>
      </c>
      <c r="N245" s="42">
        <f>+Tabla7[[#This Row],[META_SUR]]*21.88/100</f>
        <v>2.6255999999999999</v>
      </c>
      <c r="O245" s="42">
        <f>+Tabla7[[#This Row],[META_SUR]]*51.25/100</f>
        <v>6.15</v>
      </c>
      <c r="P245" s="42">
        <f>+Tabla7[[#This Row],[META_SUR]]*6.25/100</f>
        <v>0.75</v>
      </c>
      <c r="Q245" s="42"/>
      <c r="R245" s="42"/>
      <c r="S245" s="42">
        <v>0</v>
      </c>
      <c r="T245" s="43">
        <v>0</v>
      </c>
      <c r="U245" s="28">
        <f>+Tabla7[[#This Row],[META_TUNJUELITO]]+Tabla7[[#This Row],[META_USME]]+Tabla7[[#This Row],[META_CIUDAD_BOLIVAR]]+Tabla7[[#This Row],[META_SUMAPAZ]]+Tabla7[[#This Row],[META_]]+Tabla7[[#This Row],[META_2]]+Tabla7[[#This Row],[META_SUBRED]]+Tabla7[[#This Row],[META_DISTRITO]]</f>
        <v>12.001200000000001</v>
      </c>
      <c r="V245" s="29">
        <f>+Tabla7[[#This Row],[META_SUR]]-Tabla7[[#This Row],[META_TOTAL]]</f>
        <v>-1.200000000000756E-3</v>
      </c>
      <c r="W245" s="30">
        <f>+Tabla7[[#This Row],[VALOR UNITARIO]]*Tabla7[[#This Row],[META_TUNJUELITO]]</f>
        <v>8697971.0879999995</v>
      </c>
      <c r="X245" s="31">
        <f>+Tabla7[[#This Row],[META_USME]]*Tabla7[[#This Row],[VALOR UNITARIO]]</f>
        <v>9224993.0879999995</v>
      </c>
      <c r="Y245" s="31">
        <f>+Tabla7[[#This Row],[META_CIUDAD_BOLIVAR]]*Tabla7[[#This Row],[VALOR UNITARIO]]</f>
        <v>21607902</v>
      </c>
      <c r="Z245" s="31">
        <f>+Tabla7[[#This Row],[META_SUMAPAZ]]*Tabla7[[#This Row],[VALOR UNITARIO]]</f>
        <v>2635110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Row],[$_TUNJUELITO]:[$_DISTRITO]])</f>
        <v>42165976.175999999</v>
      </c>
      <c r="AF245" s="32">
        <f>+Tabla7[[#This Row],[$_SUR]]-Tabla7[[#This Row],[$_TOTAL]]</f>
        <v>-4216.1759999990463</v>
      </c>
    </row>
    <row r="246" spans="1:32" ht="76.5" hidden="1">
      <c r="A246" s="19" t="s">
        <v>54</v>
      </c>
      <c r="B246" s="20" t="s">
        <v>280</v>
      </c>
      <c r="C246" s="20" t="s">
        <v>296</v>
      </c>
      <c r="D246" s="21">
        <v>229</v>
      </c>
      <c r="E246" s="20" t="s">
        <v>341</v>
      </c>
      <c r="F246" s="20" t="s">
        <v>283</v>
      </c>
      <c r="G246" s="19" t="s">
        <v>342</v>
      </c>
      <c r="H246" s="19" t="s">
        <v>46</v>
      </c>
      <c r="I246" s="19" t="s">
        <v>47</v>
      </c>
      <c r="J246" s="22">
        <v>281936</v>
      </c>
      <c r="K246" s="5">
        <v>288</v>
      </c>
      <c r="L246" s="22">
        <f>+Tabla7[[#This Row],[VALOR UNITARIO]]*Tabla7[[#This Row],[META_SUR]]</f>
        <v>81197568</v>
      </c>
      <c r="M246" s="41">
        <f>+Tabla7[[#This Row],[META_SUR]]*20.63/100</f>
        <v>59.414399999999993</v>
      </c>
      <c r="N246" s="42">
        <f>+Tabla7[[#This Row],[META_SUR]]*21.88/100</f>
        <v>63.014399999999995</v>
      </c>
      <c r="O246" s="42">
        <f>+Tabla7[[#This Row],[META_SUR]]*51.25/100</f>
        <v>147.6</v>
      </c>
      <c r="P246" s="42">
        <f>+Tabla7[[#This Row],[META_SUR]]*6.25/100</f>
        <v>18</v>
      </c>
      <c r="Q246" s="42"/>
      <c r="R246" s="42"/>
      <c r="S246" s="42">
        <v>0</v>
      </c>
      <c r="T246" s="43">
        <v>0</v>
      </c>
      <c r="U246" s="28">
        <f>+Tabla7[[#This Row],[META_TUNJUELITO]]+Tabla7[[#This Row],[META_USME]]+Tabla7[[#This Row],[META_CIUDAD_BOLIVAR]]+Tabla7[[#This Row],[META_SUMAPAZ]]+Tabla7[[#This Row],[META_]]+Tabla7[[#This Row],[META_2]]+Tabla7[[#This Row],[META_SUBRED]]+Tabla7[[#This Row],[META_DISTRITO]]</f>
        <v>288.02879999999999</v>
      </c>
      <c r="V246" s="29">
        <f>+Tabla7[[#This Row],[META_SUR]]-Tabla7[[#This Row],[META_TOTAL]]</f>
        <v>-2.8799999999989723E-2</v>
      </c>
      <c r="W246" s="30">
        <f>+Tabla7[[#This Row],[VALOR UNITARIO]]*Tabla7[[#This Row],[META_TUNJUELITO]]</f>
        <v>16751058.278399998</v>
      </c>
      <c r="X246" s="31">
        <f>+Tabla7[[#This Row],[META_USME]]*Tabla7[[#This Row],[VALOR UNITARIO]]</f>
        <v>17766027.878399998</v>
      </c>
      <c r="Y246" s="31">
        <f>+Tabla7[[#This Row],[META_CIUDAD_BOLIVAR]]*Tabla7[[#This Row],[VALOR UNITARIO]]</f>
        <v>41613753.600000001</v>
      </c>
      <c r="Z246" s="31">
        <f>+Tabla7[[#This Row],[META_SUMAPAZ]]*Tabla7[[#This Row],[VALOR UNITARIO]]</f>
        <v>5074848</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Row],[$_TUNJUELITO]:[$_DISTRITO]])</f>
        <v>81205687.756799996</v>
      </c>
      <c r="AF246" s="32">
        <f>+Tabla7[[#This Row],[$_SUR]]-Tabla7[[#This Row],[$_TOTAL]]</f>
        <v>-8119.7567999958992</v>
      </c>
    </row>
    <row r="247" spans="1:32" ht="76.5" hidden="1">
      <c r="A247" s="19" t="s">
        <v>54</v>
      </c>
      <c r="B247" s="20" t="s">
        <v>280</v>
      </c>
      <c r="C247" s="20" t="s">
        <v>296</v>
      </c>
      <c r="D247" s="21">
        <v>230</v>
      </c>
      <c r="E247" s="20" t="s">
        <v>343</v>
      </c>
      <c r="F247" s="20" t="s">
        <v>283</v>
      </c>
      <c r="G247" s="19" t="s">
        <v>342</v>
      </c>
      <c r="H247" s="19" t="s">
        <v>46</v>
      </c>
      <c r="I247" s="19" t="s">
        <v>47</v>
      </c>
      <c r="J247" s="22">
        <v>244416</v>
      </c>
      <c r="K247" s="5">
        <v>54</v>
      </c>
      <c r="L247" s="22">
        <f>+Tabla7[[#This Row],[VALOR UNITARIO]]*Tabla7[[#This Row],[META_SUR]]</f>
        <v>13198464</v>
      </c>
      <c r="M247" s="41">
        <f>+Tabla7[[#This Row],[META_SUR]]*20.63/100</f>
        <v>11.1402</v>
      </c>
      <c r="N247" s="42">
        <f>+Tabla7[[#This Row],[META_SUR]]*21.88/100</f>
        <v>11.815199999999999</v>
      </c>
      <c r="O247" s="42">
        <f>+Tabla7[[#This Row],[META_SUR]]*51.25/100</f>
        <v>27.675000000000001</v>
      </c>
      <c r="P247" s="42">
        <f>+Tabla7[[#This Row],[META_SUR]]*6.25/100</f>
        <v>3.375</v>
      </c>
      <c r="Q247" s="42"/>
      <c r="R247" s="42"/>
      <c r="S247" s="42">
        <v>0</v>
      </c>
      <c r="T247" s="43">
        <v>0</v>
      </c>
      <c r="U247" s="28">
        <f>+Tabla7[[#This Row],[META_TUNJUELITO]]+Tabla7[[#This Row],[META_USME]]+Tabla7[[#This Row],[META_CIUDAD_BOLIVAR]]+Tabla7[[#This Row],[META_SUMAPAZ]]+Tabla7[[#This Row],[META_]]+Tabla7[[#This Row],[META_2]]+Tabla7[[#This Row],[META_SUBRED]]+Tabla7[[#This Row],[META_DISTRITO]]</f>
        <v>54.005399999999995</v>
      </c>
      <c r="V247" s="29">
        <f>+Tabla7[[#This Row],[META_SUR]]-Tabla7[[#This Row],[META_TOTAL]]</f>
        <v>-5.3999999999945203E-3</v>
      </c>
      <c r="W247" s="30">
        <f>+Tabla7[[#This Row],[VALOR UNITARIO]]*Tabla7[[#This Row],[META_TUNJUELITO]]</f>
        <v>2722843.1231999998</v>
      </c>
      <c r="X247" s="31">
        <f>+Tabla7[[#This Row],[META_USME]]*Tabla7[[#This Row],[VALOR UNITARIO]]</f>
        <v>2887823.9231999996</v>
      </c>
      <c r="Y247" s="31">
        <f>+Tabla7[[#This Row],[META_CIUDAD_BOLIVAR]]*Tabla7[[#This Row],[VALOR UNITARIO]]</f>
        <v>6764212.7999999998</v>
      </c>
      <c r="Z247" s="31">
        <f>+Tabla7[[#This Row],[META_SUMAPAZ]]*Tabla7[[#This Row],[VALOR UNITARIO]]</f>
        <v>824904</v>
      </c>
      <c r="AA247" s="31">
        <f>+Tabla7[[#This Row],[META_]]*Tabla7[[#This Row],[VALOR UNITARIO]]</f>
        <v>0</v>
      </c>
      <c r="AB247" s="31">
        <f>+Tabla7[[#This Row],[META_2]]*Tabla7[[#This Row],[VALOR UNITARIO]]</f>
        <v>0</v>
      </c>
      <c r="AC247" s="31">
        <f>+Tabla7[[#This Row],[META_SUBRED]]*Tabla7[[#This Row],[VALOR UNITARIO]]</f>
        <v>0</v>
      </c>
      <c r="AD247" s="32">
        <f>+Tabla7[[#This Row],[META_DISTRITO]]*Tabla7[[#This Row],[VALOR UNITARIO]]</f>
        <v>0</v>
      </c>
      <c r="AE247" s="30">
        <f>SUM(Tabla7[[#This Row],[$_TUNJUELITO]:[$_DISTRITO]])</f>
        <v>13199783.8464</v>
      </c>
      <c r="AF247" s="32">
        <f>+Tabla7[[#This Row],[$_SUR]]-Tabla7[[#This Row],[$_TOTAL]]</f>
        <v>-1319.846400000155</v>
      </c>
    </row>
    <row r="248" spans="1:32" ht="38.25" hidden="1">
      <c r="A248" s="19" t="s">
        <v>54</v>
      </c>
      <c r="B248" s="20" t="s">
        <v>344</v>
      </c>
      <c r="C248" s="20" t="s">
        <v>345</v>
      </c>
      <c r="D248" s="21">
        <v>231</v>
      </c>
      <c r="E248" s="20" t="s">
        <v>345</v>
      </c>
      <c r="F248" s="20" t="s">
        <v>283</v>
      </c>
      <c r="G248" s="19" t="s">
        <v>45</v>
      </c>
      <c r="H248" s="19" t="s">
        <v>46</v>
      </c>
      <c r="I248" s="19" t="s">
        <v>65</v>
      </c>
      <c r="J248" s="22">
        <v>25173776</v>
      </c>
      <c r="K248" s="5">
        <v>12</v>
      </c>
      <c r="L248" s="22">
        <f>+Tabla7[[#This Row],[VALOR UNITARIO]]*Tabla7[[#This Row],[META_SUR]]</f>
        <v>302085312</v>
      </c>
      <c r="M248" s="41">
        <v>0</v>
      </c>
      <c r="N248" s="42">
        <v>0</v>
      </c>
      <c r="O248" s="42">
        <v>0</v>
      </c>
      <c r="P248" s="42">
        <v>0</v>
      </c>
      <c r="Q248" s="42"/>
      <c r="R248" s="42"/>
      <c r="S248" s="42">
        <v>12</v>
      </c>
      <c r="T248" s="43">
        <v>0</v>
      </c>
      <c r="U248" s="28">
        <f>+Tabla7[[#This Row],[META_TUNJUELITO]]+Tabla7[[#This Row],[META_USME]]+Tabla7[[#This Row],[META_CIUDAD_BOLIVAR]]+Tabla7[[#This Row],[META_SUMAPAZ]]+Tabla7[[#This Row],[META_]]+Tabla7[[#This Row],[META_2]]+Tabla7[[#This Row],[META_SUBRED]]+Tabla7[[#This Row],[META_DISTRITO]]</f>
        <v>12</v>
      </c>
      <c r="V248" s="29">
        <f>+Tabla7[[#This Row],[META_SUR]]-Tabla7[[#This Row],[META_TOTAL]]</f>
        <v>0</v>
      </c>
      <c r="W248" s="30">
        <f>+Tabla7[[#This Row],[VALOR UNITARIO]]*Tabla7[[#This Row],[META_TUNJUELITO]]</f>
        <v>0</v>
      </c>
      <c r="X248" s="31">
        <f>+Tabla7[[#This Row],[META_USME]]*Tabla7[[#This Row],[VALOR UNITARIO]]</f>
        <v>0</v>
      </c>
      <c r="Y248" s="31">
        <f>+Tabla7[[#This Row],[META_CIUDAD_BOLIVAR]]*Tabla7[[#This Row],[VALOR UNITARIO]]</f>
        <v>0</v>
      </c>
      <c r="Z248" s="31">
        <f>+Tabla7[[#This Row],[META_SUMAPAZ]]*Tabla7[[#This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Row],[$_TUNJUELITO]:[$_DISTRITO]])</f>
        <v>302085312</v>
      </c>
      <c r="AF248" s="32">
        <f>+Tabla7[[#This Row],[$_SUR]]-Tabla7[[#This Row],[$_TOTAL]]</f>
        <v>0</v>
      </c>
    </row>
    <row r="249" spans="1:32" ht="38.25" hidden="1">
      <c r="A249" s="19" t="s">
        <v>54</v>
      </c>
      <c r="B249" s="20" t="s">
        <v>344</v>
      </c>
      <c r="C249" s="20" t="s">
        <v>346</v>
      </c>
      <c r="D249" s="21">
        <v>232</v>
      </c>
      <c r="E249" s="20" t="s">
        <v>346</v>
      </c>
      <c r="F249" s="20" t="s">
        <v>283</v>
      </c>
      <c r="G249" s="19" t="s">
        <v>45</v>
      </c>
      <c r="H249" s="19" t="s">
        <v>50</v>
      </c>
      <c r="I249" s="19" t="s">
        <v>65</v>
      </c>
      <c r="J249" s="22">
        <v>5621568</v>
      </c>
      <c r="K249" s="5">
        <v>36</v>
      </c>
      <c r="L249" s="22">
        <f>+Tabla7[[#This Row],[VALOR UNITARIO]]*Tabla7[[#This Row],[META_SUR]]</f>
        <v>202376448</v>
      </c>
      <c r="M249" s="41">
        <f>+Tabla7[[#This Row],[META_SUR]]*20.63/100</f>
        <v>7.4267999999999992</v>
      </c>
      <c r="N249" s="42">
        <f>+Tabla7[[#This Row],[META_SUR]]*21.88/100</f>
        <v>7.8767999999999994</v>
      </c>
      <c r="O249" s="42">
        <f>+Tabla7[[#This Row],[META_SUR]]*51.25/100</f>
        <v>18.45</v>
      </c>
      <c r="P249" s="42">
        <f>+Tabla7[[#This Row],[META_SUR]]*6.25/100</f>
        <v>2.25</v>
      </c>
      <c r="Q249" s="42"/>
      <c r="R249" s="42"/>
      <c r="S249" s="42">
        <v>0</v>
      </c>
      <c r="T249" s="43">
        <v>0</v>
      </c>
      <c r="U249" s="28">
        <f>+Tabla7[[#This Row],[META_TUNJUELITO]]+Tabla7[[#This Row],[META_USME]]+Tabla7[[#This Row],[META_CIUDAD_BOLIVAR]]+Tabla7[[#This Row],[META_SUMAPAZ]]+Tabla7[[#This Row],[META_]]+Tabla7[[#This Row],[META_2]]+Tabla7[[#This Row],[META_SUBRED]]+Tabla7[[#This Row],[META_DISTRITO]]</f>
        <v>36.003599999999999</v>
      </c>
      <c r="V249" s="29">
        <f>+Tabla7[[#This Row],[META_SUR]]-Tabla7[[#This Row],[META_TOTAL]]</f>
        <v>-3.5999999999987153E-3</v>
      </c>
      <c r="W249" s="30">
        <f>+Tabla7[[#This Row],[VALOR UNITARIO]]*Tabla7[[#This Row],[META_TUNJUELITO]]</f>
        <v>41750261.222399995</v>
      </c>
      <c r="X249" s="31">
        <f>+Tabla7[[#This Row],[META_USME]]*Tabla7[[#This Row],[VALOR UNITARIO]]</f>
        <v>44279966.822399996</v>
      </c>
      <c r="Y249" s="31">
        <f>+Tabla7[[#This Row],[META_CIUDAD_BOLIVAR]]*Tabla7[[#This Row],[VALOR UNITARIO]]</f>
        <v>103717929.59999999</v>
      </c>
      <c r="Z249" s="31">
        <f>+Tabla7[[#This Row],[META_SUMAPAZ]]*Tabla7[[#This Row],[VALOR UNITARIO]]</f>
        <v>12648528</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Row],[$_TUNJUELITO]:[$_DISTRITO]])</f>
        <v>202396685.64479998</v>
      </c>
      <c r="AF249" s="32">
        <f>+Tabla7[[#This Row],[$_SUR]]-Tabla7[[#This Row],[$_TOTAL]]</f>
        <v>-20237.644799977541</v>
      </c>
    </row>
    <row r="250" spans="1:32" ht="63.75" hidden="1">
      <c r="A250" s="19" t="s">
        <v>54</v>
      </c>
      <c r="B250" s="20" t="s">
        <v>344</v>
      </c>
      <c r="C250" s="20" t="s">
        <v>346</v>
      </c>
      <c r="D250" s="21">
        <v>233</v>
      </c>
      <c r="E250" s="20" t="s">
        <v>347</v>
      </c>
      <c r="F250" s="20" t="s">
        <v>283</v>
      </c>
      <c r="G250" s="19" t="s">
        <v>45</v>
      </c>
      <c r="H250" s="19" t="s">
        <v>50</v>
      </c>
      <c r="I250" s="19" t="s">
        <v>47</v>
      </c>
      <c r="J250" s="22">
        <v>7026960</v>
      </c>
      <c r="K250" s="5">
        <v>12</v>
      </c>
      <c r="L250" s="22">
        <f>+Tabla7[[#This Row],[VALOR UNITARIO]]*Tabla7[[#This Row],[META_SUR]]</f>
        <v>84323520</v>
      </c>
      <c r="M250" s="41">
        <f>+Tabla7[[#This Row],[META_SUR]]*20.63/100</f>
        <v>2.4756</v>
      </c>
      <c r="N250" s="42">
        <f>+Tabla7[[#This Row],[META_SUR]]*21.88/100</f>
        <v>2.6255999999999999</v>
      </c>
      <c r="O250" s="42">
        <f>+Tabla7[[#This Row],[META_SUR]]*51.25/100</f>
        <v>6.15</v>
      </c>
      <c r="P250" s="42">
        <f>+Tabla7[[#This Row],[META_SUR]]*6.25/100</f>
        <v>0.75</v>
      </c>
      <c r="Q250" s="42"/>
      <c r="R250" s="42"/>
      <c r="S250" s="42">
        <v>0</v>
      </c>
      <c r="T250" s="43">
        <v>0</v>
      </c>
      <c r="U250" s="28">
        <f>+Tabla7[[#This Row],[META_TUNJUELITO]]+Tabla7[[#This Row],[META_USME]]+Tabla7[[#This Row],[META_CIUDAD_BOLIVAR]]+Tabla7[[#This Row],[META_SUMAPAZ]]+Tabla7[[#This Row],[META_]]+Tabla7[[#This Row],[META_2]]+Tabla7[[#This Row],[META_SUBRED]]+Tabla7[[#This Row],[META_DISTRITO]]</f>
        <v>12.001200000000001</v>
      </c>
      <c r="V250" s="29">
        <f>+Tabla7[[#This Row],[META_SUR]]-Tabla7[[#This Row],[META_TOTAL]]</f>
        <v>-1.200000000000756E-3</v>
      </c>
      <c r="W250" s="30">
        <f>+Tabla7[[#This Row],[VALOR UNITARIO]]*Tabla7[[#This Row],[META_TUNJUELITO]]</f>
        <v>17395942.175999999</v>
      </c>
      <c r="X250" s="31">
        <f>+Tabla7[[#This Row],[META_USME]]*Tabla7[[#This Row],[VALOR UNITARIO]]</f>
        <v>18449986.175999999</v>
      </c>
      <c r="Y250" s="31">
        <f>+Tabla7[[#This Row],[META_CIUDAD_BOLIVAR]]*Tabla7[[#This Row],[VALOR UNITARIO]]</f>
        <v>43215804</v>
      </c>
      <c r="Z250" s="31">
        <f>+Tabla7[[#This Row],[META_SUMAPAZ]]*Tabla7[[#This Row],[VALOR UNITARIO]]</f>
        <v>5270220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Row],[$_TUNJUELITO]:[$_DISTRITO]])</f>
        <v>84331952.351999998</v>
      </c>
      <c r="AF250" s="32">
        <f>+Tabla7[[#This Row],[$_SUR]]-Tabla7[[#This Row],[$_TOTAL]]</f>
        <v>-8432.3519999980927</v>
      </c>
    </row>
    <row r="251" spans="1:32" ht="76.5" hidden="1">
      <c r="A251" s="19" t="s">
        <v>54</v>
      </c>
      <c r="B251" s="20" t="s">
        <v>348</v>
      </c>
      <c r="C251" s="20" t="s">
        <v>349</v>
      </c>
      <c r="D251" s="21">
        <v>234</v>
      </c>
      <c r="E251" s="20" t="s">
        <v>350</v>
      </c>
      <c r="F251" s="20" t="s">
        <v>351</v>
      </c>
      <c r="G251" s="19" t="s">
        <v>45</v>
      </c>
      <c r="H251" s="19" t="s">
        <v>50</v>
      </c>
      <c r="I251" s="19" t="s">
        <v>47</v>
      </c>
      <c r="J251" s="22">
        <v>24853248</v>
      </c>
      <c r="K251" s="5">
        <v>36</v>
      </c>
      <c r="L251" s="22">
        <f>+Tabla7[[#This Row],[VALOR UNITARIO]]*Tabla7[[#This Row],[META_SUR]]</f>
        <v>894716928</v>
      </c>
      <c r="M251" s="41">
        <f>+Tabla7[[#This Row],[META_SUR]]*20.63/100</f>
        <v>7.4267999999999992</v>
      </c>
      <c r="N251" s="42">
        <f>+Tabla7[[#This Row],[META_SUR]]*21.88/100</f>
        <v>7.8767999999999994</v>
      </c>
      <c r="O251" s="42">
        <f>+Tabla7[[#This Row],[META_SUR]]*51.25/100</f>
        <v>18.45</v>
      </c>
      <c r="P251" s="42">
        <f>+Tabla7[[#This Row],[META_SUR]]*6.25/100</f>
        <v>2.25</v>
      </c>
      <c r="Q251" s="42"/>
      <c r="R251" s="42"/>
      <c r="S251" s="42">
        <v>0</v>
      </c>
      <c r="T251" s="43">
        <v>0</v>
      </c>
      <c r="U251" s="28">
        <f>+Tabla7[[#This Row],[META_TUNJUELITO]]+Tabla7[[#This Row],[META_USME]]+Tabla7[[#This Row],[META_CIUDAD_BOLIVAR]]+Tabla7[[#This Row],[META_SUMAPAZ]]+Tabla7[[#This Row],[META_]]+Tabla7[[#This Row],[META_2]]+Tabla7[[#This Row],[META_SUBRED]]+Tabla7[[#This Row],[META_DISTRITO]]</f>
        <v>36.003599999999999</v>
      </c>
      <c r="V251" s="29">
        <f>+Tabla7[[#This Row],[META_SUR]]-Tabla7[[#This Row],[META_TOTAL]]</f>
        <v>-3.5999999999987153E-3</v>
      </c>
      <c r="W251" s="30">
        <f>+Tabla7[[#This Row],[VALOR UNITARIO]]*Tabla7[[#This Row],[META_TUNJUELITO]]</f>
        <v>184580102.24639997</v>
      </c>
      <c r="X251" s="31">
        <f>+Tabla7[[#This Row],[META_USME]]*Tabla7[[#This Row],[VALOR UNITARIO]]</f>
        <v>195764063.84639999</v>
      </c>
      <c r="Y251" s="31">
        <f>+Tabla7[[#This Row],[META_CIUDAD_BOLIVAR]]*Tabla7[[#This Row],[VALOR UNITARIO]]</f>
        <v>458542425.59999996</v>
      </c>
      <c r="Z251" s="31">
        <f>+Tabla7[[#This Row],[META_SUMAPAZ]]*Tabla7[[#This Row],[VALOR UNITARIO]]</f>
        <v>55919808</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Row],[$_TUNJUELITO]:[$_DISTRITO]])</f>
        <v>894806399.69279993</v>
      </c>
      <c r="AF251" s="32">
        <f>+Tabla7[[#This Row],[$_SUR]]-Tabla7[[#This Row],[$_TOTAL]]</f>
        <v>-89471.692799925804</v>
      </c>
    </row>
    <row r="252" spans="1:32" ht="127.5" hidden="1">
      <c r="A252" s="19" t="s">
        <v>54</v>
      </c>
      <c r="B252" s="20" t="s">
        <v>348</v>
      </c>
      <c r="C252" s="20" t="s">
        <v>349</v>
      </c>
      <c r="D252" s="21">
        <v>235</v>
      </c>
      <c r="E252" s="20" t="s">
        <v>352</v>
      </c>
      <c r="F252" s="20" t="s">
        <v>351</v>
      </c>
      <c r="G252" s="19" t="s">
        <v>45</v>
      </c>
      <c r="H252" s="19" t="s">
        <v>46</v>
      </c>
      <c r="I252" s="19" t="s">
        <v>47</v>
      </c>
      <c r="J252" s="22">
        <v>7332480</v>
      </c>
      <c r="K252" s="5">
        <v>12</v>
      </c>
      <c r="L252" s="22">
        <f>+Tabla7[[#This Row],[VALOR UNITARIO]]*Tabla7[[#This Row],[META_SUR]]</f>
        <v>87989760</v>
      </c>
      <c r="M252" s="41">
        <v>0</v>
      </c>
      <c r="N252" s="42">
        <v>0</v>
      </c>
      <c r="O252" s="42">
        <v>0</v>
      </c>
      <c r="P252" s="42">
        <v>0</v>
      </c>
      <c r="Q252" s="42"/>
      <c r="R252" s="42"/>
      <c r="S252" s="42">
        <v>12</v>
      </c>
      <c r="T252" s="43">
        <v>0</v>
      </c>
      <c r="U252" s="28">
        <f>+Tabla7[[#This Row],[META_TUNJUELITO]]+Tabla7[[#This Row],[META_USME]]+Tabla7[[#This Row],[META_CIUDAD_BOLIVAR]]+Tabla7[[#This Row],[META_SUMAPAZ]]+Tabla7[[#This Row],[META_]]+Tabla7[[#This Row],[META_2]]+Tabla7[[#This Row],[META_SUBRED]]+Tabla7[[#This Row],[META_DISTRITO]]</f>
        <v>12</v>
      </c>
      <c r="V252" s="29">
        <f>+Tabla7[[#This Row],[META_SUR]]-Tabla7[[#This Row],[META_TOTAL]]</f>
        <v>0</v>
      </c>
      <c r="W252" s="30">
        <f>+Tabla7[[#This Row],[VALOR UNITARIO]]*Tabla7[[#This Row],[META_TUNJUELITO]]</f>
        <v>0</v>
      </c>
      <c r="X252" s="31">
        <f>+Tabla7[[#This Row],[META_USME]]*Tabla7[[#This Row],[VALOR UNITARIO]]</f>
        <v>0</v>
      </c>
      <c r="Y252" s="31">
        <f>+Tabla7[[#This Row],[META_CIUDAD_BOLIVAR]]*Tabla7[[#This Row],[VALOR UNITARIO]]</f>
        <v>0</v>
      </c>
      <c r="Z252" s="31">
        <f>+Tabla7[[#This Row],[META_SUMAPAZ]]*Tabla7[[#This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Row],[$_TUNJUELITO]:[$_DISTRITO]])</f>
        <v>87989760</v>
      </c>
      <c r="AF252" s="32">
        <f>+Tabla7[[#This Row],[$_SUR]]-Tabla7[[#This Row],[$_TOTAL]]</f>
        <v>0</v>
      </c>
    </row>
    <row r="253" spans="1:32" ht="102" hidden="1">
      <c r="A253" s="19" t="s">
        <v>54</v>
      </c>
      <c r="B253" s="20" t="s">
        <v>348</v>
      </c>
      <c r="C253" s="20" t="s">
        <v>349</v>
      </c>
      <c r="D253" s="21">
        <v>236</v>
      </c>
      <c r="E253" s="20" t="s">
        <v>353</v>
      </c>
      <c r="F253" s="20" t="s">
        <v>351</v>
      </c>
      <c r="G253" s="19" t="s">
        <v>45</v>
      </c>
      <c r="H253" s="19" t="s">
        <v>46</v>
      </c>
      <c r="I253" s="19" t="s">
        <v>47</v>
      </c>
      <c r="J253" s="22">
        <v>7332480</v>
      </c>
      <c r="K253" s="5">
        <v>12</v>
      </c>
      <c r="L253" s="22">
        <f>+Tabla7[[#This Row],[VALOR UNITARIO]]*Tabla7[[#This Row],[META_SUR]]</f>
        <v>87989760</v>
      </c>
      <c r="M253" s="41">
        <v>0</v>
      </c>
      <c r="N253" s="42">
        <v>0</v>
      </c>
      <c r="O253" s="42">
        <v>0</v>
      </c>
      <c r="P253" s="42">
        <v>0</v>
      </c>
      <c r="Q253" s="42"/>
      <c r="R253" s="42"/>
      <c r="S253" s="42">
        <v>12</v>
      </c>
      <c r="T253" s="43">
        <v>0</v>
      </c>
      <c r="U253" s="28">
        <f>+Tabla7[[#This Row],[META_TUNJUELITO]]+Tabla7[[#This Row],[META_USME]]+Tabla7[[#This Row],[META_CIUDAD_BOLIVAR]]+Tabla7[[#This Row],[META_SUMAPAZ]]+Tabla7[[#This Row],[META_]]+Tabla7[[#This Row],[META_2]]+Tabla7[[#This Row],[META_SUBRED]]+Tabla7[[#This Row],[META_DISTRITO]]</f>
        <v>12</v>
      </c>
      <c r="V253" s="29">
        <f>+Tabla7[[#This Row],[META_SUR]]-Tabla7[[#This Row],[META_TOTAL]]</f>
        <v>0</v>
      </c>
      <c r="W253" s="30">
        <f>+Tabla7[[#This Row],[VALOR UNITARIO]]*Tabla7[[#This Row],[META_TUNJUELITO]]</f>
        <v>0</v>
      </c>
      <c r="X253" s="31">
        <f>+Tabla7[[#This Row],[META_USME]]*Tabla7[[#This Row],[VALOR UNITARIO]]</f>
        <v>0</v>
      </c>
      <c r="Y253" s="31">
        <f>+Tabla7[[#This Row],[META_CIUDAD_BOLIVAR]]*Tabla7[[#This Row],[VALOR UNITARIO]]</f>
        <v>0</v>
      </c>
      <c r="Z253" s="31">
        <f>+Tabla7[[#This Row],[META_SUMAPAZ]]*Tabla7[[#This Row],[VALOR UNITARIO]]</f>
        <v>0</v>
      </c>
      <c r="AA253" s="31">
        <f>+Tabla7[[#This Row],[META_]]*Tabla7[[#This Row],[VALOR UNITARIO]]</f>
        <v>0</v>
      </c>
      <c r="AB253" s="31">
        <f>+Tabla7[[#This Row],[META_2]]*Tabla7[[#This Row],[VALOR UNITARIO]]</f>
        <v>0</v>
      </c>
      <c r="AC253" s="31">
        <f>+Tabla7[[#This Row],[META_SUBRED]]*Tabla7[[#This Row],[VALOR UNITARIO]]</f>
        <v>87989760</v>
      </c>
      <c r="AD253" s="32">
        <f>+Tabla7[[#This Row],[META_DISTRITO]]*Tabla7[[#This Row],[VALOR UNITARIO]]</f>
        <v>0</v>
      </c>
      <c r="AE253" s="30">
        <f>SUM(Tabla7[[#This Row],[$_TUNJUELITO]:[$_DISTRITO]])</f>
        <v>87989760</v>
      </c>
      <c r="AF253" s="32">
        <f>+Tabla7[[#This Row],[$_SUR]]-Tabla7[[#This Row],[$_TOTAL]]</f>
        <v>0</v>
      </c>
    </row>
    <row r="254" spans="1:32" ht="89.25" hidden="1">
      <c r="A254" s="19" t="s">
        <v>54</v>
      </c>
      <c r="B254" s="20" t="s">
        <v>348</v>
      </c>
      <c r="C254" s="20" t="s">
        <v>349</v>
      </c>
      <c r="D254" s="21">
        <v>237</v>
      </c>
      <c r="E254" s="20" t="s">
        <v>354</v>
      </c>
      <c r="F254" s="20" t="s">
        <v>351</v>
      </c>
      <c r="G254" s="19" t="s">
        <v>45</v>
      </c>
      <c r="H254" s="19" t="s">
        <v>50</v>
      </c>
      <c r="I254" s="19" t="s">
        <v>47</v>
      </c>
      <c r="J254" s="22">
        <v>22914000</v>
      </c>
      <c r="K254" s="5">
        <v>12</v>
      </c>
      <c r="L254" s="22">
        <f>+Tabla7[[#This Row],[VALOR UNITARIO]]*Tabla7[[#This Row],[META_SUR]]</f>
        <v>274968000</v>
      </c>
      <c r="M254" s="41">
        <f>+Tabla7[[#This Row],[META_SUR]]*20.63/100</f>
        <v>2.4756</v>
      </c>
      <c r="N254" s="42">
        <f>+Tabla7[[#This Row],[META_SUR]]*21.88/100</f>
        <v>2.6255999999999999</v>
      </c>
      <c r="O254" s="42">
        <f>+Tabla7[[#This Row],[META_SUR]]*51.25/100</f>
        <v>6.15</v>
      </c>
      <c r="P254" s="42">
        <f>+Tabla7[[#This Row],[META_SUR]]*6.25/100</f>
        <v>0.75</v>
      </c>
      <c r="Q254" s="42"/>
      <c r="R254" s="42"/>
      <c r="S254" s="42">
        <v>0</v>
      </c>
      <c r="T254" s="43">
        <v>0</v>
      </c>
      <c r="U254" s="28">
        <f>+Tabla7[[#This Row],[META_TUNJUELITO]]+Tabla7[[#This Row],[META_USME]]+Tabla7[[#This Row],[META_CIUDAD_BOLIVAR]]+Tabla7[[#This Row],[META_SUMAPAZ]]+Tabla7[[#This Row],[META_]]+Tabla7[[#This Row],[META_2]]+Tabla7[[#This Row],[META_SUBRED]]+Tabla7[[#This Row],[META_DISTRITO]]</f>
        <v>12.001200000000001</v>
      </c>
      <c r="V254" s="29">
        <f>+Tabla7[[#This Row],[META_SUR]]-Tabla7[[#This Row],[META_TOTAL]]</f>
        <v>-1.200000000000756E-3</v>
      </c>
      <c r="W254" s="30">
        <f>+Tabla7[[#This Row],[VALOR UNITARIO]]*Tabla7[[#This Row],[META_TUNJUELITO]]</f>
        <v>56725898.399999999</v>
      </c>
      <c r="X254" s="31">
        <f>+Tabla7[[#This Row],[META_USME]]*Tabla7[[#This Row],[VALOR UNITARIO]]</f>
        <v>60162998.399999999</v>
      </c>
      <c r="Y254" s="31">
        <f>+Tabla7[[#This Row],[META_CIUDAD_BOLIVAR]]*Tabla7[[#This Row],[VALOR UNITARIO]]</f>
        <v>140921100</v>
      </c>
      <c r="Z254" s="31">
        <f>+Tabla7[[#This Row],[META_SUMAPAZ]]*Tabla7[[#This Row],[VALOR UNITARIO]]</f>
        <v>17185500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Row],[$_TUNJUELITO]:[$_DISTRITO]])</f>
        <v>274995496.80000001</v>
      </c>
      <c r="AF254" s="32">
        <f>+Tabla7[[#This Row],[$_SUR]]-Tabla7[[#This Row],[$_TOTAL]]</f>
        <v>-27496.800000011921</v>
      </c>
    </row>
    <row r="255" spans="1:32" ht="89.25" hidden="1">
      <c r="A255" s="19" t="s">
        <v>54</v>
      </c>
      <c r="B255" s="20" t="s">
        <v>348</v>
      </c>
      <c r="C255" s="20" t="s">
        <v>349</v>
      </c>
      <c r="D255" s="21">
        <v>238</v>
      </c>
      <c r="E255" s="20" t="s">
        <v>355</v>
      </c>
      <c r="F255" s="20" t="s">
        <v>351</v>
      </c>
      <c r="G255" s="19" t="s">
        <v>45</v>
      </c>
      <c r="H255" s="19" t="s">
        <v>67</v>
      </c>
      <c r="I255" s="19" t="s">
        <v>47</v>
      </c>
      <c r="J255" s="22">
        <v>29329920</v>
      </c>
      <c r="K255" s="5">
        <v>0</v>
      </c>
      <c r="L255" s="22">
        <f>+Tabla7[[#This Row],[VALOR UNITARIO]]*Tabla7[[#This Row],[META_SUR]]</f>
        <v>0</v>
      </c>
      <c r="M255" s="41">
        <f>+Tabla7[[#This Row],[META_SUR]]*20.63/100</f>
        <v>0</v>
      </c>
      <c r="N255" s="42">
        <f>+Tabla7[[#This Row],[META_SUR]]*21.88/100</f>
        <v>0</v>
      </c>
      <c r="O255" s="42">
        <f>+Tabla7[[#This Row],[META_SUR]]*51.25/100</f>
        <v>0</v>
      </c>
      <c r="P255" s="42">
        <f>+Tabla7[[#This Row],[META_SUR]]*6.25/100</f>
        <v>0</v>
      </c>
      <c r="Q255" s="42"/>
      <c r="R255" s="42"/>
      <c r="S255" s="42"/>
      <c r="T255" s="43"/>
      <c r="U255" s="28">
        <f>+Tabla7[[#This Row],[META_TUNJUELITO]]+Tabla7[[#This Row],[META_USME]]+Tabla7[[#This Row],[META_CIUDAD_BOLIVAR]]+Tabla7[[#This Row],[META_SUMAPAZ]]+Tabla7[[#This Row],[META_]]+Tabla7[[#This Row],[META_2]]+Tabla7[[#This Row],[META_SUBRED]]+Tabla7[[#This Row],[META_DISTRITO]]</f>
        <v>0</v>
      </c>
      <c r="V255" s="29">
        <f>+Tabla7[[#This Row],[META_SUR]]-Tabla7[[#This Row],[META_TOTAL]]</f>
        <v>0</v>
      </c>
      <c r="W255" s="30">
        <f>+Tabla7[[#This Row],[VALOR UNITARIO]]*Tabla7[[#This Row],[META_TUNJUELITO]]</f>
        <v>0</v>
      </c>
      <c r="X255" s="31">
        <f>+Tabla7[[#This Row],[META_USME]]*Tabla7[[#This Row],[VALOR UNITARIO]]</f>
        <v>0</v>
      </c>
      <c r="Y255" s="31">
        <f>+Tabla7[[#This Row],[META_CIUDAD_BOLIVAR]]*Tabla7[[#This Row],[VALOR UNITARIO]]</f>
        <v>0</v>
      </c>
      <c r="Z255" s="31">
        <f>+Tabla7[[#This Row],[META_SUMAPAZ]]*Tabla7[[#This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Row],[$_TUNJUELITO]:[$_DISTRITO]])</f>
        <v>0</v>
      </c>
      <c r="AF255" s="32">
        <f>+Tabla7[[#This Row],[$_SUR]]-Tabla7[[#This Row],[$_TOTAL]]</f>
        <v>0</v>
      </c>
    </row>
    <row r="256" spans="1:32" ht="76.5" hidden="1">
      <c r="A256" s="19" t="s">
        <v>54</v>
      </c>
      <c r="B256" s="20" t="s">
        <v>348</v>
      </c>
      <c r="C256" s="20" t="s">
        <v>356</v>
      </c>
      <c r="D256" s="21">
        <v>239</v>
      </c>
      <c r="E256" s="20" t="s">
        <v>357</v>
      </c>
      <c r="F256" s="20" t="s">
        <v>351</v>
      </c>
      <c r="G256" s="19" t="s">
        <v>45</v>
      </c>
      <c r="H256" s="19" t="s">
        <v>50</v>
      </c>
      <c r="I256" s="19" t="s">
        <v>47</v>
      </c>
      <c r="J256" s="22">
        <v>17086608</v>
      </c>
      <c r="K256" s="5">
        <v>36</v>
      </c>
      <c r="L256" s="22">
        <f>+Tabla7[[#This Row],[VALOR UNITARIO]]*Tabla7[[#This Row],[META_SUR]]</f>
        <v>615117888</v>
      </c>
      <c r="M256" s="41">
        <f>+Tabla7[[#This Row],[META_SUR]]*20.63/100</f>
        <v>7.4267999999999992</v>
      </c>
      <c r="N256" s="42">
        <f>+Tabla7[[#This Row],[META_SUR]]*21.88/100</f>
        <v>7.8767999999999994</v>
      </c>
      <c r="O256" s="42">
        <f>+Tabla7[[#This Row],[META_SUR]]*51.25/100</f>
        <v>18.45</v>
      </c>
      <c r="P256" s="42">
        <f>+Tabla7[[#This Row],[META_SUR]]*6.25/100</f>
        <v>2.25</v>
      </c>
      <c r="Q256" s="42"/>
      <c r="R256" s="42"/>
      <c r="S256" s="42">
        <v>0</v>
      </c>
      <c r="T256" s="43">
        <v>0</v>
      </c>
      <c r="U256" s="28">
        <f>+Tabla7[[#This Row],[META_TUNJUELITO]]+Tabla7[[#This Row],[META_USME]]+Tabla7[[#This Row],[META_CIUDAD_BOLIVAR]]+Tabla7[[#This Row],[META_SUMAPAZ]]+Tabla7[[#This Row],[META_]]+Tabla7[[#This Row],[META_2]]+Tabla7[[#This Row],[META_SUBRED]]+Tabla7[[#This Row],[META_DISTRITO]]</f>
        <v>36.003599999999999</v>
      </c>
      <c r="V256" s="29">
        <f>+Tabla7[[#This Row],[META_SUR]]-Tabla7[[#This Row],[META_TOTAL]]</f>
        <v>-3.5999999999987153E-3</v>
      </c>
      <c r="W256" s="30">
        <f>+Tabla7[[#This Row],[VALOR UNITARIO]]*Tabla7[[#This Row],[META_TUNJUELITO]]</f>
        <v>126898820.29439999</v>
      </c>
      <c r="X256" s="31">
        <f>+Tabla7[[#This Row],[META_USME]]*Tabla7[[#This Row],[VALOR UNITARIO]]</f>
        <v>134587793.8944</v>
      </c>
      <c r="Y256" s="31">
        <f>+Tabla7[[#This Row],[META_CIUDAD_BOLIVAR]]*Tabla7[[#This Row],[VALOR UNITARIO]]</f>
        <v>315247917.59999996</v>
      </c>
      <c r="Z256" s="31">
        <f>+Tabla7[[#This Row],[META_SUMAPAZ]]*Tabla7[[#This Row],[VALOR UNITARIO]]</f>
        <v>38444868</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Row],[$_TUNJUELITO]:[$_DISTRITO]])</f>
        <v>615179399.7888</v>
      </c>
      <c r="AF256" s="32">
        <f>+Tabla7[[#This Row],[$_SUR]]-Tabla7[[#This Row],[$_TOTAL]]</f>
        <v>-61511.788800001144</v>
      </c>
    </row>
    <row r="257" spans="1:32" ht="114.75" hidden="1">
      <c r="A257" s="19" t="s">
        <v>54</v>
      </c>
      <c r="B257" s="20" t="s">
        <v>348</v>
      </c>
      <c r="C257" s="20" t="s">
        <v>356</v>
      </c>
      <c r="D257" s="21">
        <v>240</v>
      </c>
      <c r="E257" s="20" t="s">
        <v>358</v>
      </c>
      <c r="F257" s="20" t="s">
        <v>351</v>
      </c>
      <c r="G257" s="19" t="s">
        <v>45</v>
      </c>
      <c r="H257" s="19" t="s">
        <v>46</v>
      </c>
      <c r="I257" s="19" t="s">
        <v>47</v>
      </c>
      <c r="J257" s="22">
        <v>3910656</v>
      </c>
      <c r="K257" s="5">
        <v>12</v>
      </c>
      <c r="L257" s="22">
        <f>+Tabla7[[#This Row],[VALOR UNITARIO]]*Tabla7[[#This Row],[META_SUR]]</f>
        <v>46927872</v>
      </c>
      <c r="M257" s="41">
        <v>0</v>
      </c>
      <c r="N257" s="42">
        <v>0</v>
      </c>
      <c r="O257" s="42">
        <v>0</v>
      </c>
      <c r="P257" s="42">
        <v>0</v>
      </c>
      <c r="Q257" s="42"/>
      <c r="R257" s="42"/>
      <c r="S257" s="42">
        <v>12</v>
      </c>
      <c r="T257" s="43">
        <v>0</v>
      </c>
      <c r="U257" s="28">
        <f>+Tabla7[[#This Row],[META_TUNJUELITO]]+Tabla7[[#This Row],[META_USME]]+Tabla7[[#This Row],[META_CIUDAD_BOLIVAR]]+Tabla7[[#This Row],[META_SUMAPAZ]]+Tabla7[[#This Row],[META_]]+Tabla7[[#This Row],[META_2]]+Tabla7[[#This Row],[META_SUBRED]]+Tabla7[[#This Row],[META_DISTRITO]]</f>
        <v>12</v>
      </c>
      <c r="V257" s="29">
        <f>+Tabla7[[#This Row],[META_SUR]]-Tabla7[[#This Row],[META_TOTAL]]</f>
        <v>0</v>
      </c>
      <c r="W257" s="30">
        <f>+Tabla7[[#This Row],[VALOR UNITARIO]]*Tabla7[[#This Row],[META_TUNJUELITO]]</f>
        <v>0</v>
      </c>
      <c r="X257" s="31">
        <f>+Tabla7[[#This Row],[META_USME]]*Tabla7[[#This Row],[VALOR UNITARIO]]</f>
        <v>0</v>
      </c>
      <c r="Y257" s="31">
        <f>+Tabla7[[#This Row],[META_CIUDAD_BOLIVAR]]*Tabla7[[#This Row],[VALOR UNITARIO]]</f>
        <v>0</v>
      </c>
      <c r="Z257" s="31">
        <f>+Tabla7[[#This Row],[META_SUMAPAZ]]*Tabla7[[#This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Row],[$_TUNJUELITO]:[$_DISTRITO]])</f>
        <v>46927872</v>
      </c>
      <c r="AF257" s="32">
        <f>+Tabla7[[#This Row],[$_SUR]]-Tabla7[[#This Row],[$_TOTAL]]</f>
        <v>0</v>
      </c>
    </row>
    <row r="258" spans="1:32" ht="89.25" hidden="1">
      <c r="A258" s="19" t="s">
        <v>54</v>
      </c>
      <c r="B258" s="20" t="s">
        <v>348</v>
      </c>
      <c r="C258" s="20" t="s">
        <v>356</v>
      </c>
      <c r="D258" s="21">
        <v>241</v>
      </c>
      <c r="E258" s="20" t="s">
        <v>359</v>
      </c>
      <c r="F258" s="20" t="s">
        <v>351</v>
      </c>
      <c r="G258" s="19" t="s">
        <v>45</v>
      </c>
      <c r="H258" s="19" t="s">
        <v>46</v>
      </c>
      <c r="I258" s="19" t="s">
        <v>47</v>
      </c>
      <c r="J258" s="22">
        <v>3910656</v>
      </c>
      <c r="K258" s="5">
        <v>12</v>
      </c>
      <c r="L258" s="22">
        <f>+Tabla7[[#This Row],[VALOR UNITARIO]]*Tabla7[[#This Row],[META_SUR]]</f>
        <v>46927872</v>
      </c>
      <c r="M258" s="41">
        <v>0</v>
      </c>
      <c r="N258" s="42">
        <v>0</v>
      </c>
      <c r="O258" s="42">
        <v>0</v>
      </c>
      <c r="P258" s="42">
        <v>0</v>
      </c>
      <c r="Q258" s="42"/>
      <c r="R258" s="42"/>
      <c r="S258" s="42">
        <v>12</v>
      </c>
      <c r="T258" s="43">
        <v>0</v>
      </c>
      <c r="U258" s="28">
        <f>+Tabla7[[#This Row],[META_TUNJUELITO]]+Tabla7[[#This Row],[META_USME]]+Tabla7[[#This Row],[META_CIUDAD_BOLIVAR]]+Tabla7[[#This Row],[META_SUMAPAZ]]+Tabla7[[#This Row],[META_]]+Tabla7[[#This Row],[META_2]]+Tabla7[[#This Row],[META_SUBRED]]+Tabla7[[#This Row],[META_DISTRITO]]</f>
        <v>12</v>
      </c>
      <c r="V258" s="29">
        <f>+Tabla7[[#This Row],[META_SUR]]-Tabla7[[#This Row],[META_TOTAL]]</f>
        <v>0</v>
      </c>
      <c r="W258" s="30">
        <f>+Tabla7[[#This Row],[VALOR UNITARIO]]*Tabla7[[#This Row],[META_TUNJUELITO]]</f>
        <v>0</v>
      </c>
      <c r="X258" s="31">
        <f>+Tabla7[[#This Row],[META_USME]]*Tabla7[[#This Row],[VALOR UNITARIO]]</f>
        <v>0</v>
      </c>
      <c r="Y258" s="31">
        <f>+Tabla7[[#This Row],[META_CIUDAD_BOLIVAR]]*Tabla7[[#This Row],[VALOR UNITARIO]]</f>
        <v>0</v>
      </c>
      <c r="Z258" s="31">
        <f>+Tabla7[[#This Row],[META_SUMAPAZ]]*Tabla7[[#This Row],[VALOR UNITARIO]]</f>
        <v>0</v>
      </c>
      <c r="AA258" s="31">
        <f>+Tabla7[[#This Row],[META_]]*Tabla7[[#This Row],[VALOR UNITARIO]]</f>
        <v>0</v>
      </c>
      <c r="AB258" s="31">
        <f>+Tabla7[[#This Row],[META_2]]*Tabla7[[#This Row],[VALOR UNITARIO]]</f>
        <v>0</v>
      </c>
      <c r="AC258" s="31">
        <f>+Tabla7[[#This Row],[META_SUBRED]]*Tabla7[[#This Row],[VALOR UNITARIO]]</f>
        <v>46927872</v>
      </c>
      <c r="AD258" s="32">
        <f>+Tabla7[[#This Row],[META_DISTRITO]]*Tabla7[[#This Row],[VALOR UNITARIO]]</f>
        <v>0</v>
      </c>
      <c r="AE258" s="30">
        <f>SUM(Tabla7[[#This Row],[$_TUNJUELITO]:[$_DISTRITO]])</f>
        <v>46927872</v>
      </c>
      <c r="AF258" s="32">
        <f>+Tabla7[[#This Row],[$_SUR]]-Tabla7[[#This Row],[$_TOTAL]]</f>
        <v>0</v>
      </c>
    </row>
    <row r="259" spans="1:32" ht="89.25" hidden="1">
      <c r="A259" s="19" t="s">
        <v>54</v>
      </c>
      <c r="B259" s="20" t="s">
        <v>348</v>
      </c>
      <c r="C259" s="20" t="s">
        <v>356</v>
      </c>
      <c r="D259" s="21">
        <v>242</v>
      </c>
      <c r="E259" s="20" t="s">
        <v>360</v>
      </c>
      <c r="F259" s="20" t="s">
        <v>351</v>
      </c>
      <c r="G259" s="19" t="s">
        <v>45</v>
      </c>
      <c r="H259" s="19" t="s">
        <v>50</v>
      </c>
      <c r="I259" s="19" t="s">
        <v>47</v>
      </c>
      <c r="J259" s="22">
        <v>12220800</v>
      </c>
      <c r="K259" s="5">
        <v>12</v>
      </c>
      <c r="L259" s="22">
        <f>+Tabla7[[#This Row],[VALOR UNITARIO]]*Tabla7[[#This Row],[META_SUR]]</f>
        <v>146649600</v>
      </c>
      <c r="M259" s="41">
        <f>+Tabla7[[#This Row],[META_SUR]]*20.63/100</f>
        <v>2.4756</v>
      </c>
      <c r="N259" s="42">
        <f>+Tabla7[[#This Row],[META_SUR]]*21.88/100</f>
        <v>2.6255999999999999</v>
      </c>
      <c r="O259" s="42">
        <f>+Tabla7[[#This Row],[META_SUR]]*51.25/100</f>
        <v>6.15</v>
      </c>
      <c r="P259" s="42">
        <f>+Tabla7[[#This Row],[META_SUR]]*6.25/100</f>
        <v>0.75</v>
      </c>
      <c r="Q259" s="42"/>
      <c r="R259" s="42"/>
      <c r="S259" s="42">
        <v>0</v>
      </c>
      <c r="T259" s="43">
        <v>0</v>
      </c>
      <c r="U259" s="28">
        <f>+Tabla7[[#This Row],[META_TUNJUELITO]]+Tabla7[[#This Row],[META_USME]]+Tabla7[[#This Row],[META_CIUDAD_BOLIVAR]]+Tabla7[[#This Row],[META_SUMAPAZ]]+Tabla7[[#This Row],[META_]]+Tabla7[[#This Row],[META_2]]+Tabla7[[#This Row],[META_SUBRED]]+Tabla7[[#This Row],[META_DISTRITO]]</f>
        <v>12.001200000000001</v>
      </c>
      <c r="V259" s="29">
        <f>+Tabla7[[#This Row],[META_SUR]]-Tabla7[[#This Row],[META_TOTAL]]</f>
        <v>-1.200000000000756E-3</v>
      </c>
      <c r="W259" s="30">
        <f>+Tabla7[[#This Row],[VALOR UNITARIO]]*Tabla7[[#This Row],[META_TUNJUELITO]]</f>
        <v>30253812.48</v>
      </c>
      <c r="X259" s="31">
        <f>+Tabla7[[#This Row],[META_USME]]*Tabla7[[#This Row],[VALOR UNITARIO]]</f>
        <v>32086932.48</v>
      </c>
      <c r="Y259" s="31">
        <f>+Tabla7[[#This Row],[META_CIUDAD_BOLIVAR]]*Tabla7[[#This Row],[VALOR UNITARIO]]</f>
        <v>75157920</v>
      </c>
      <c r="Z259" s="31">
        <f>+Tabla7[[#This Row],[META_SUMAPAZ]]*Tabla7[[#This Row],[VALOR UNITARIO]]</f>
        <v>9165600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Row],[$_TUNJUELITO]:[$_DISTRITO]])</f>
        <v>146664264.96000001</v>
      </c>
      <c r="AF259" s="32">
        <f>+Tabla7[[#This Row],[$_SUR]]-Tabla7[[#This Row],[$_TOTAL]]</f>
        <v>-14664.960000008345</v>
      </c>
    </row>
    <row r="260" spans="1:32" ht="76.5" hidden="1">
      <c r="A260" s="19" t="s">
        <v>54</v>
      </c>
      <c r="B260" s="20" t="s">
        <v>348</v>
      </c>
      <c r="C260" s="20" t="s">
        <v>356</v>
      </c>
      <c r="D260" s="21">
        <v>243</v>
      </c>
      <c r="E260" s="20" t="s">
        <v>361</v>
      </c>
      <c r="F260" s="20" t="s">
        <v>351</v>
      </c>
      <c r="G260" s="19" t="s">
        <v>70</v>
      </c>
      <c r="H260" s="19" t="s">
        <v>67</v>
      </c>
      <c r="I260" s="19" t="s">
        <v>47</v>
      </c>
      <c r="J260" s="22">
        <v>15642624</v>
      </c>
      <c r="K260" s="5">
        <v>0</v>
      </c>
      <c r="L260" s="22">
        <f>+Tabla7[[#This Row],[VALOR UNITARIO]]*Tabla7[[#This Row],[META_SUR]]</f>
        <v>0</v>
      </c>
      <c r="M260" s="41">
        <f>+Tabla7[[#This Row],[META_SUR]]*20.63/100</f>
        <v>0</v>
      </c>
      <c r="N260" s="42">
        <f>+Tabla7[[#This Row],[META_SUR]]*21.88/100</f>
        <v>0</v>
      </c>
      <c r="O260" s="42">
        <f>+Tabla7[[#This Row],[META_SUR]]*51.25/100</f>
        <v>0</v>
      </c>
      <c r="P260" s="42">
        <f>+Tabla7[[#This Row],[META_SUR]]*6.25/100</f>
        <v>0</v>
      </c>
      <c r="Q260" s="42"/>
      <c r="R260" s="42"/>
      <c r="S260" s="42"/>
      <c r="T260" s="43"/>
      <c r="U260" s="28">
        <f>+Tabla7[[#This Row],[META_TUNJUELITO]]+Tabla7[[#This Row],[META_USME]]+Tabla7[[#This Row],[META_CIUDAD_BOLIVAR]]+Tabla7[[#This Row],[META_SUMAPAZ]]+Tabla7[[#This Row],[META_]]+Tabla7[[#This Row],[META_2]]+Tabla7[[#This Row],[META_SUBRED]]+Tabla7[[#This Row],[META_DISTRITO]]</f>
        <v>0</v>
      </c>
      <c r="V260" s="29">
        <f>+Tabla7[[#This Row],[META_SUR]]-Tabla7[[#This Row],[META_TOTAL]]</f>
        <v>0</v>
      </c>
      <c r="W260" s="30">
        <f>+Tabla7[[#This Row],[VALOR UNITARIO]]*Tabla7[[#This Row],[META_TUNJUELITO]]</f>
        <v>0</v>
      </c>
      <c r="X260" s="31">
        <f>+Tabla7[[#This Row],[META_USME]]*Tabla7[[#This Row],[VALOR UNITARIO]]</f>
        <v>0</v>
      </c>
      <c r="Y260" s="31">
        <f>+Tabla7[[#This Row],[META_CIUDAD_BOLIVAR]]*Tabla7[[#This Row],[VALOR UNITARIO]]</f>
        <v>0</v>
      </c>
      <c r="Z260" s="31">
        <f>+Tabla7[[#This Row],[META_SUMAPAZ]]*Tabla7[[#This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Row],[$_TUNJUELITO]:[$_DISTRITO]])</f>
        <v>0</v>
      </c>
      <c r="AF260" s="32">
        <f>+Tabla7[[#This Row],[$_SUR]]-Tabla7[[#This Row],[$_TOTAL]]</f>
        <v>0</v>
      </c>
    </row>
    <row r="261" spans="1:32" ht="51" hidden="1">
      <c r="A261" s="19" t="s">
        <v>54</v>
      </c>
      <c r="B261" s="20" t="s">
        <v>348</v>
      </c>
      <c r="C261" s="20" t="s">
        <v>362</v>
      </c>
      <c r="D261" s="21">
        <v>244</v>
      </c>
      <c r="E261" s="20" t="s">
        <v>363</v>
      </c>
      <c r="F261" s="20" t="s">
        <v>351</v>
      </c>
      <c r="G261" s="19" t="s">
        <v>70</v>
      </c>
      <c r="H261" s="19" t="s">
        <v>46</v>
      </c>
      <c r="I261" s="19" t="s">
        <v>47</v>
      </c>
      <c r="J261" s="22">
        <v>20316544</v>
      </c>
      <c r="K261" s="5">
        <v>12</v>
      </c>
      <c r="L261" s="22">
        <f>+Tabla7[[#This Row],[VALOR UNITARIO]]*Tabla7[[#This Row],[META_SUR]]</f>
        <v>243798528</v>
      </c>
      <c r="M261" s="41">
        <v>0</v>
      </c>
      <c r="N261" s="42">
        <v>0</v>
      </c>
      <c r="O261" s="42">
        <v>0</v>
      </c>
      <c r="P261" s="42">
        <v>0</v>
      </c>
      <c r="Q261" s="42"/>
      <c r="R261" s="42"/>
      <c r="S261" s="42">
        <v>12</v>
      </c>
      <c r="T261" s="43">
        <v>0</v>
      </c>
      <c r="U261" s="28">
        <f>+Tabla7[[#This Row],[META_TUNJUELITO]]+Tabla7[[#This Row],[META_USME]]+Tabla7[[#This Row],[META_CIUDAD_BOLIVAR]]+Tabla7[[#This Row],[META_SUMAPAZ]]+Tabla7[[#This Row],[META_]]+Tabla7[[#This Row],[META_2]]+Tabla7[[#This Row],[META_SUBRED]]+Tabla7[[#This Row],[META_DISTRITO]]</f>
        <v>12</v>
      </c>
      <c r="V261" s="29">
        <f>+Tabla7[[#This Row],[META_SUR]]-Tabla7[[#This Row],[META_TOTAL]]</f>
        <v>0</v>
      </c>
      <c r="W261" s="30">
        <f>+Tabla7[[#This Row],[VALOR UNITARIO]]*Tabla7[[#This Row],[META_TUNJUELITO]]</f>
        <v>0</v>
      </c>
      <c r="X261" s="31">
        <f>+Tabla7[[#This Row],[META_USME]]*Tabla7[[#This Row],[VALOR UNITARIO]]</f>
        <v>0</v>
      </c>
      <c r="Y261" s="31">
        <f>+Tabla7[[#This Row],[META_CIUDAD_BOLIVAR]]*Tabla7[[#This Row],[VALOR UNITARIO]]</f>
        <v>0</v>
      </c>
      <c r="Z261" s="31">
        <f>+Tabla7[[#This Row],[META_SUMAPAZ]]*Tabla7[[#This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Row],[$_TUNJUELITO]:[$_DISTRITO]])</f>
        <v>243798528</v>
      </c>
      <c r="AF261" s="32">
        <f>+Tabla7[[#This Row],[$_SUR]]-Tabla7[[#This Row],[$_TOTAL]]</f>
        <v>0</v>
      </c>
    </row>
    <row r="262" spans="1:32" ht="51" hidden="1">
      <c r="A262" s="19" t="s">
        <v>54</v>
      </c>
      <c r="B262" s="20" t="s">
        <v>348</v>
      </c>
      <c r="C262" s="20" t="s">
        <v>362</v>
      </c>
      <c r="D262" s="21">
        <v>245</v>
      </c>
      <c r="E262" s="20" t="s">
        <v>364</v>
      </c>
      <c r="F262" s="20" t="s">
        <v>351</v>
      </c>
      <c r="G262" s="19" t="s">
        <v>70</v>
      </c>
      <c r="H262" s="19" t="s">
        <v>67</v>
      </c>
      <c r="I262" s="19" t="s">
        <v>47</v>
      </c>
      <c r="J262" s="22">
        <v>24729968</v>
      </c>
      <c r="K262" s="5">
        <v>0</v>
      </c>
      <c r="L262" s="22">
        <f>+Tabla7[[#This Row],[VALOR UNITARIO]]*Tabla7[[#This Row],[META_SUR]]</f>
        <v>0</v>
      </c>
      <c r="M262" s="41">
        <f>+Tabla7[[#This Row],[META_SUR]]*20.63/100</f>
        <v>0</v>
      </c>
      <c r="N262" s="42">
        <f>+Tabla7[[#This Row],[META_SUR]]*21.88/100</f>
        <v>0</v>
      </c>
      <c r="O262" s="42">
        <f>+Tabla7[[#This Row],[META_SUR]]*51.25/100</f>
        <v>0</v>
      </c>
      <c r="P262" s="42">
        <f>+Tabla7[[#This Row],[META_SUR]]*6.25/100</f>
        <v>0</v>
      </c>
      <c r="Q262" s="42"/>
      <c r="R262" s="42"/>
      <c r="S262" s="42"/>
      <c r="T262" s="43"/>
      <c r="U262" s="28">
        <f>+Tabla7[[#This Row],[META_TUNJUELITO]]+Tabla7[[#This Row],[META_USME]]+Tabla7[[#This Row],[META_CIUDAD_BOLIVAR]]+Tabla7[[#This Row],[META_SUMAPAZ]]+Tabla7[[#This Row],[META_]]+Tabla7[[#This Row],[META_2]]+Tabla7[[#This Row],[META_SUBRED]]+Tabla7[[#This Row],[META_DISTRITO]]</f>
        <v>0</v>
      </c>
      <c r="V262" s="29">
        <f>+Tabla7[[#This Row],[META_SUR]]-Tabla7[[#This Row],[META_TOTAL]]</f>
        <v>0</v>
      </c>
      <c r="W262" s="30">
        <f>+Tabla7[[#This Row],[VALOR UNITARIO]]*Tabla7[[#This Row],[META_TUNJUELITO]]</f>
        <v>0</v>
      </c>
      <c r="X262" s="31">
        <f>+Tabla7[[#This Row],[META_USME]]*Tabla7[[#This Row],[VALOR UNITARIO]]</f>
        <v>0</v>
      </c>
      <c r="Y262" s="31">
        <f>+Tabla7[[#This Row],[META_CIUDAD_BOLIVAR]]*Tabla7[[#This Row],[VALOR UNITARIO]]</f>
        <v>0</v>
      </c>
      <c r="Z262" s="31">
        <f>+Tabla7[[#This Row],[META_SUMAPAZ]]*Tabla7[[#This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Row],[$_TUNJUELITO]:[$_DISTRITO]])</f>
        <v>0</v>
      </c>
      <c r="AF262" s="32">
        <f>+Tabla7[[#This Row],[$_SUR]]-Tabla7[[#This Row],[$_TOTAL]]</f>
        <v>0</v>
      </c>
    </row>
    <row r="263" spans="1:32" ht="140.25" hidden="1">
      <c r="A263" s="19" t="s">
        <v>54</v>
      </c>
      <c r="B263" s="20" t="s">
        <v>348</v>
      </c>
      <c r="C263" s="20" t="s">
        <v>349</v>
      </c>
      <c r="D263" s="21">
        <v>246</v>
      </c>
      <c r="E263" s="20" t="s">
        <v>365</v>
      </c>
      <c r="F263" s="20" t="s">
        <v>351</v>
      </c>
      <c r="G263" s="19" t="s">
        <v>366</v>
      </c>
      <c r="H263" s="19" t="s">
        <v>67</v>
      </c>
      <c r="I263" s="19" t="s">
        <v>47</v>
      </c>
      <c r="J263" s="22">
        <v>67458816</v>
      </c>
      <c r="K263" s="5">
        <v>0</v>
      </c>
      <c r="L263" s="22">
        <f>+Tabla7[[#This Row],[VALOR UNITARIO]]*Tabla7[[#This Row],[META_SUR]]</f>
        <v>0</v>
      </c>
      <c r="M263" s="41">
        <f>+Tabla7[[#This Row],[META_SUR]]*20.63/100</f>
        <v>0</v>
      </c>
      <c r="N263" s="42">
        <f>+Tabla7[[#This Row],[META_SUR]]*21.88/100</f>
        <v>0</v>
      </c>
      <c r="O263" s="42">
        <f>+Tabla7[[#This Row],[META_SUR]]*51.25/100</f>
        <v>0</v>
      </c>
      <c r="P263" s="42">
        <f>+Tabla7[[#This Row],[META_SUR]]*6.25/100</f>
        <v>0</v>
      </c>
      <c r="Q263" s="42"/>
      <c r="R263" s="42"/>
      <c r="S263" s="42"/>
      <c r="T263" s="43"/>
      <c r="U263" s="28">
        <f>+Tabla7[[#This Row],[META_TUNJUELITO]]+Tabla7[[#This Row],[META_USME]]+Tabla7[[#This Row],[META_CIUDAD_BOLIVAR]]+Tabla7[[#This Row],[META_SUMAPAZ]]+Tabla7[[#This Row],[META_]]+Tabla7[[#This Row],[META_2]]+Tabla7[[#This Row],[META_SUBRED]]+Tabla7[[#This Row],[META_DISTRITO]]</f>
        <v>0</v>
      </c>
      <c r="V263" s="29">
        <f>+Tabla7[[#This Row],[META_SUR]]-Tabla7[[#This Row],[META_TOTAL]]</f>
        <v>0</v>
      </c>
      <c r="W263" s="30">
        <f>+Tabla7[[#This Row],[VALOR UNITARIO]]*Tabla7[[#This Row],[META_TUNJUELITO]]</f>
        <v>0</v>
      </c>
      <c r="X263" s="31">
        <f>+Tabla7[[#This Row],[META_USME]]*Tabla7[[#This Row],[VALOR UNITARIO]]</f>
        <v>0</v>
      </c>
      <c r="Y263" s="31">
        <f>+Tabla7[[#This Row],[META_CIUDAD_BOLIVAR]]*Tabla7[[#This Row],[VALOR UNITARIO]]</f>
        <v>0</v>
      </c>
      <c r="Z263" s="31">
        <f>+Tabla7[[#This Row],[META_SUMAPAZ]]*Tabla7[[#This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Row],[$_TUNJUELITO]:[$_DISTRITO]])</f>
        <v>0</v>
      </c>
      <c r="AF263" s="32">
        <f>+Tabla7[[#This Row],[$_SUR]]-Tabla7[[#This Row],[$_TOTAL]]</f>
        <v>0</v>
      </c>
    </row>
    <row r="264" spans="1:32" ht="25.5" hidden="1">
      <c r="A264" s="19" t="s">
        <v>54</v>
      </c>
      <c r="B264" s="20" t="s">
        <v>367</v>
      </c>
      <c r="C264" s="20"/>
      <c r="D264" s="21">
        <v>247</v>
      </c>
      <c r="E264" s="20" t="s">
        <v>368</v>
      </c>
      <c r="F264" s="20"/>
      <c r="G264" s="19"/>
      <c r="H264" s="19"/>
      <c r="I264" s="19"/>
      <c r="J264" s="22">
        <v>0</v>
      </c>
      <c r="L264" s="22">
        <v>5125423435</v>
      </c>
      <c r="M264" s="41">
        <f>+Tabla7[[#This Row],[META_SUR]]*20.63/100</f>
        <v>0</v>
      </c>
      <c r="N264" s="42">
        <f>+Tabla7[[#This Row],[META_SUR]]*21.88/100</f>
        <v>0</v>
      </c>
      <c r="O264" s="42">
        <f>+Tabla7[[#This Row],[META_SUR]]*51.25/100</f>
        <v>0</v>
      </c>
      <c r="P264" s="42">
        <f>+Tabla7[[#This Row],[META_SUR]]*6.25/100</f>
        <v>0</v>
      </c>
      <c r="Q264" s="42"/>
      <c r="R264" s="42"/>
      <c r="S264" s="42"/>
      <c r="T264" s="43"/>
      <c r="U264" s="28">
        <f>+Tabla7[[#This Row],[META_TUNJUELITO]]+Tabla7[[#This Row],[META_USME]]+Tabla7[[#This Row],[META_CIUDAD_BOLIVAR]]+Tabla7[[#This Row],[META_SUMAPAZ]]+Tabla7[[#This Row],[META_]]+Tabla7[[#This Row],[META_2]]+Tabla7[[#This Row],[META_SUBRED]]+Tabla7[[#This Row],[META_DISTRITO]]</f>
        <v>0</v>
      </c>
      <c r="V264" s="29">
        <f>+Tabla7[[#This Row],[META_SUR]]-Tabla7[[#This Row],[META_TOTAL]]</f>
        <v>0</v>
      </c>
      <c r="W264" s="30">
        <f>+Tabla7[[#This Row],[VALOR UNITARIO]]*Tabla7[[#This Row],[META_TUNJUELITO]]</f>
        <v>0</v>
      </c>
      <c r="X264" s="31">
        <f>+Tabla7[[#This Row],[META_USME]]*Tabla7[[#This Row],[VALOR UNITARIO]]</f>
        <v>0</v>
      </c>
      <c r="Y264" s="31">
        <f>+Tabla7[[#This Row],[META_CIUDAD_BOLIVAR]]*Tabla7[[#This Row],[VALOR UNITARIO]]</f>
        <v>0</v>
      </c>
      <c r="Z264" s="31">
        <f>+Tabla7[[#This Row],[META_SUMAPAZ]]*Tabla7[[#This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Row],[$_TUNJUELITO]:[$_DISTRITO]])</f>
        <v>0</v>
      </c>
      <c r="AF264" s="32">
        <f>+Tabla7[[#This Row],[$_SUR]]-Tabla7[[#This Row],[$_TOTAL]]</f>
        <v>5125423435</v>
      </c>
    </row>
    <row r="265" spans="1:32" ht="25.5" hidden="1">
      <c r="A265" s="19" t="s">
        <v>54</v>
      </c>
      <c r="B265" s="20" t="s">
        <v>367</v>
      </c>
      <c r="C265" s="20"/>
      <c r="D265" s="21">
        <v>248</v>
      </c>
      <c r="E265" s="20" t="s">
        <v>369</v>
      </c>
      <c r="F265" s="20"/>
      <c r="G265" s="19"/>
      <c r="H265" s="19"/>
      <c r="I265" s="19"/>
      <c r="J265" s="22">
        <v>0</v>
      </c>
      <c r="L265" s="22">
        <v>228040128</v>
      </c>
      <c r="M265" s="41">
        <f>+Tabla7[[#This Row],[META_SUR]]*20.63/100</f>
        <v>0</v>
      </c>
      <c r="N265" s="42">
        <f>+Tabla7[[#This Row],[META_SUR]]*21.88/100</f>
        <v>0</v>
      </c>
      <c r="O265" s="42">
        <f>+Tabla7[[#This Row],[META_SUR]]*51.25/100</f>
        <v>0</v>
      </c>
      <c r="P265" s="42">
        <f>+Tabla7[[#This Row],[META_SUR]]*6.25/100</f>
        <v>0</v>
      </c>
      <c r="Q265" s="42"/>
      <c r="R265" s="42"/>
      <c r="S265" s="42"/>
      <c r="T265" s="43"/>
      <c r="U265" s="28">
        <f>+Tabla7[[#This Row],[META_TUNJUELITO]]+Tabla7[[#This Row],[META_USME]]+Tabla7[[#This Row],[META_CIUDAD_BOLIVAR]]+Tabla7[[#This Row],[META_SUMAPAZ]]+Tabla7[[#This Row],[META_]]+Tabla7[[#This Row],[META_2]]+Tabla7[[#This Row],[META_SUBRED]]+Tabla7[[#This Row],[META_DISTRITO]]</f>
        <v>0</v>
      </c>
      <c r="V265" s="29">
        <f>+Tabla7[[#This Row],[META_SUR]]-Tabla7[[#This Row],[META_TOTAL]]</f>
        <v>0</v>
      </c>
      <c r="W265" s="30">
        <f>+Tabla7[[#This Row],[VALOR UNITARIO]]*Tabla7[[#This Row],[META_TUNJUELITO]]</f>
        <v>0</v>
      </c>
      <c r="X265" s="31">
        <f>+Tabla7[[#This Row],[META_USME]]*Tabla7[[#This Row],[VALOR UNITARIO]]</f>
        <v>0</v>
      </c>
      <c r="Y265" s="31">
        <f>+Tabla7[[#This Row],[META_CIUDAD_BOLIVAR]]*Tabla7[[#This Row],[VALOR UNITARIO]]</f>
        <v>0</v>
      </c>
      <c r="Z265" s="31">
        <f>+Tabla7[[#This Row],[META_SUMAPAZ]]*Tabla7[[#This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Row],[$_TUNJUELITO]:[$_DISTRITO]])</f>
        <v>0</v>
      </c>
      <c r="AF265" s="32">
        <f>+Tabla7[[#This Row],[$_SUR]]-Tabla7[[#This Row],[$_TOTAL]]</f>
        <v>228040128</v>
      </c>
    </row>
    <row r="266" spans="1:32" ht="38.25" hidden="1">
      <c r="A266" s="19" t="s">
        <v>54</v>
      </c>
      <c r="B266" s="20" t="s">
        <v>367</v>
      </c>
      <c r="C266" s="20"/>
      <c r="D266" s="21">
        <v>249</v>
      </c>
      <c r="E266" s="20" t="s">
        <v>370</v>
      </c>
      <c r="F266" s="20"/>
      <c r="G266" s="19"/>
      <c r="H266" s="19"/>
      <c r="I266" s="19"/>
      <c r="J266" s="22">
        <v>0</v>
      </c>
      <c r="L266" s="22">
        <v>70920840</v>
      </c>
      <c r="M266" s="41">
        <f>+Tabla7[[#This Row],[META_SUR]]*20.63/100</f>
        <v>0</v>
      </c>
      <c r="N266" s="42">
        <f>+Tabla7[[#This Row],[META_SUR]]*21.88/100</f>
        <v>0</v>
      </c>
      <c r="O266" s="42">
        <f>+Tabla7[[#This Row],[META_SUR]]*51.25/100</f>
        <v>0</v>
      </c>
      <c r="P266" s="42">
        <f>+Tabla7[[#This Row],[META_SUR]]*6.25/100</f>
        <v>0</v>
      </c>
      <c r="Q266" s="42"/>
      <c r="R266" s="42"/>
      <c r="S266" s="42"/>
      <c r="T266" s="43"/>
      <c r="U266" s="28">
        <f>+Tabla7[[#This Row],[META_TUNJUELITO]]+Tabla7[[#This Row],[META_USME]]+Tabla7[[#This Row],[META_CIUDAD_BOLIVAR]]+Tabla7[[#This Row],[META_SUMAPAZ]]+Tabla7[[#This Row],[META_]]+Tabla7[[#This Row],[META_2]]+Tabla7[[#This Row],[META_SUBRED]]+Tabla7[[#This Row],[META_DISTRITO]]</f>
        <v>0</v>
      </c>
      <c r="V266" s="29">
        <f>+Tabla7[[#This Row],[META_SUR]]-Tabla7[[#This Row],[META_TOTAL]]</f>
        <v>0</v>
      </c>
      <c r="W266" s="30">
        <f>+Tabla7[[#This Row],[VALOR UNITARIO]]*Tabla7[[#This Row],[META_TUNJUELITO]]</f>
        <v>0</v>
      </c>
      <c r="X266" s="31">
        <f>+Tabla7[[#This Row],[META_USME]]*Tabla7[[#This Row],[VALOR UNITARIO]]</f>
        <v>0</v>
      </c>
      <c r="Y266" s="31">
        <f>+Tabla7[[#This Row],[META_CIUDAD_BOLIVAR]]*Tabla7[[#This Row],[VALOR UNITARIO]]</f>
        <v>0</v>
      </c>
      <c r="Z266" s="31">
        <f>+Tabla7[[#This Row],[META_SUMAPAZ]]*Tabla7[[#This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Row],[$_TUNJUELITO]:[$_DISTRITO]])</f>
        <v>0</v>
      </c>
      <c r="AF266" s="32">
        <f>+Tabla7[[#This Row],[$_SUR]]-Tabla7[[#This Row],[$_TOTAL]]</f>
        <v>70920840</v>
      </c>
    </row>
    <row r="267" spans="1:32" ht="25.5" hidden="1">
      <c r="A267" s="19" t="s">
        <v>54</v>
      </c>
      <c r="B267" s="20" t="s">
        <v>367</v>
      </c>
      <c r="C267" s="20"/>
      <c r="D267" s="21">
        <v>250</v>
      </c>
      <c r="E267" s="20" t="s">
        <v>371</v>
      </c>
      <c r="F267" s="20"/>
      <c r="G267" s="19"/>
      <c r="H267" s="19"/>
      <c r="I267" s="19"/>
      <c r="J267" s="22">
        <v>0</v>
      </c>
      <c r="L267" s="22">
        <v>1460964480</v>
      </c>
      <c r="M267" s="41">
        <f>+Tabla7[[#This Row],[META_SUR]]*20.63/100</f>
        <v>0</v>
      </c>
      <c r="N267" s="42">
        <f>+Tabla7[[#This Row],[META_SUR]]*21.88/100</f>
        <v>0</v>
      </c>
      <c r="O267" s="42">
        <f>+Tabla7[[#This Row],[META_SUR]]*51.25/100</f>
        <v>0</v>
      </c>
      <c r="P267" s="42">
        <f>+Tabla7[[#This Row],[META_SUR]]*6.25/100</f>
        <v>0</v>
      </c>
      <c r="Q267" s="42"/>
      <c r="R267" s="42"/>
      <c r="S267" s="42"/>
      <c r="T267" s="43"/>
      <c r="U267" s="28">
        <f>+Tabla7[[#This Row],[META_TUNJUELITO]]+Tabla7[[#This Row],[META_USME]]+Tabla7[[#This Row],[META_CIUDAD_BOLIVAR]]+Tabla7[[#This Row],[META_SUMAPAZ]]+Tabla7[[#This Row],[META_]]+Tabla7[[#This Row],[META_2]]+Tabla7[[#This Row],[META_SUBRED]]+Tabla7[[#This Row],[META_DISTRITO]]</f>
        <v>0</v>
      </c>
      <c r="V267" s="29">
        <f>+Tabla7[[#This Row],[META_SUR]]-Tabla7[[#This Row],[META_TOTAL]]</f>
        <v>0</v>
      </c>
      <c r="W267" s="30">
        <f>+Tabla7[[#This Row],[VALOR UNITARIO]]*Tabla7[[#This Row],[META_TUNJUELITO]]</f>
        <v>0</v>
      </c>
      <c r="X267" s="31">
        <f>+Tabla7[[#This Row],[META_USME]]*Tabla7[[#This Row],[VALOR UNITARIO]]</f>
        <v>0</v>
      </c>
      <c r="Y267" s="31">
        <f>+Tabla7[[#This Row],[META_CIUDAD_BOLIVAR]]*Tabla7[[#This Row],[VALOR UNITARIO]]</f>
        <v>0</v>
      </c>
      <c r="Z267" s="31">
        <f>+Tabla7[[#This Row],[META_SUMAPAZ]]*Tabla7[[#This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Row],[$_TUNJUELITO]:[$_DISTRITO]])</f>
        <v>0</v>
      </c>
      <c r="AF267" s="32">
        <f>+Tabla7[[#This Row],[$_SUR]]-Tabla7[[#This Row],[$_TOTAL]]</f>
        <v>1460964480</v>
      </c>
    </row>
    <row r="268" spans="1:32" ht="25.5" hidden="1">
      <c r="A268" s="19" t="s">
        <v>54</v>
      </c>
      <c r="B268" s="20" t="s">
        <v>367</v>
      </c>
      <c r="C268" s="20"/>
      <c r="D268" s="21">
        <v>251</v>
      </c>
      <c r="E268" s="20" t="s">
        <v>372</v>
      </c>
      <c r="F268" s="20"/>
      <c r="G268" s="19"/>
      <c r="H268" s="19"/>
      <c r="I268" s="19"/>
      <c r="J268" s="22">
        <v>0</v>
      </c>
      <c r="L268" s="22">
        <v>105245208</v>
      </c>
      <c r="M268" s="41">
        <f>+Tabla7[[#This Row],[META_SUR]]*20.63/100</f>
        <v>0</v>
      </c>
      <c r="N268" s="42">
        <f>+Tabla7[[#This Row],[META_SUR]]*21.88/100</f>
        <v>0</v>
      </c>
      <c r="O268" s="42">
        <f>+Tabla7[[#This Row],[META_SUR]]*51.25/100</f>
        <v>0</v>
      </c>
      <c r="P268" s="42">
        <f>+Tabla7[[#This Row],[META_SUR]]*6.25/100</f>
        <v>0</v>
      </c>
      <c r="Q268" s="42"/>
      <c r="R268" s="42"/>
      <c r="S268" s="42"/>
      <c r="T268" s="43"/>
      <c r="U268" s="28">
        <f>+Tabla7[[#This Row],[META_TUNJUELITO]]+Tabla7[[#This Row],[META_USME]]+Tabla7[[#This Row],[META_CIUDAD_BOLIVAR]]+Tabla7[[#This Row],[META_SUMAPAZ]]+Tabla7[[#This Row],[META_]]+Tabla7[[#This Row],[META_2]]+Tabla7[[#This Row],[META_SUBRED]]+Tabla7[[#This Row],[META_DISTRITO]]</f>
        <v>0</v>
      </c>
      <c r="V268" s="29">
        <f>+Tabla7[[#This Row],[META_SUR]]-Tabla7[[#This Row],[META_TOTAL]]</f>
        <v>0</v>
      </c>
      <c r="W268" s="30">
        <f>+Tabla7[[#This Row],[VALOR UNITARIO]]*Tabla7[[#This Row],[META_TUNJUELITO]]</f>
        <v>0</v>
      </c>
      <c r="X268" s="31">
        <f>+Tabla7[[#This Row],[META_USME]]*Tabla7[[#This Row],[VALOR UNITARIO]]</f>
        <v>0</v>
      </c>
      <c r="Y268" s="31">
        <f>+Tabla7[[#This Row],[META_CIUDAD_BOLIVAR]]*Tabla7[[#This Row],[VALOR UNITARIO]]</f>
        <v>0</v>
      </c>
      <c r="Z268" s="31">
        <f>+Tabla7[[#This Row],[META_SUMAPAZ]]*Tabla7[[#This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Row],[$_TUNJUELITO]:[$_DISTRITO]])</f>
        <v>0</v>
      </c>
      <c r="AF268" s="32">
        <f>+Tabla7[[#This Row],[$_SUR]]-Tabla7[[#This Row],[$_TOTAL]]</f>
        <v>105245208</v>
      </c>
    </row>
    <row r="269" spans="1:32" ht="38.25" hidden="1">
      <c r="A269" s="19" t="s">
        <v>54</v>
      </c>
      <c r="B269" s="20" t="s">
        <v>367</v>
      </c>
      <c r="C269" s="20"/>
      <c r="D269" s="21">
        <v>252</v>
      </c>
      <c r="E269" s="20" t="s">
        <v>373</v>
      </c>
      <c r="F269" s="20"/>
      <c r="G269" s="19"/>
      <c r="H269" s="19"/>
      <c r="I269" s="19"/>
      <c r="J269" s="22">
        <v>0</v>
      </c>
      <c r="L269" s="22">
        <v>2542580240</v>
      </c>
      <c r="M269" s="41">
        <f>+Tabla7[[#This Row],[META_SUR]]*20.63/100</f>
        <v>0</v>
      </c>
      <c r="N269" s="42">
        <f>+Tabla7[[#This Row],[META_SUR]]*21.88/100</f>
        <v>0</v>
      </c>
      <c r="O269" s="42">
        <f>+Tabla7[[#This Row],[META_SUR]]*51.25/100</f>
        <v>0</v>
      </c>
      <c r="P269" s="42">
        <f>+Tabla7[[#This Row],[META_SUR]]*6.25/100</f>
        <v>0</v>
      </c>
      <c r="Q269" s="42"/>
      <c r="R269" s="42"/>
      <c r="S269" s="42"/>
      <c r="T269" s="43"/>
      <c r="U269" s="28">
        <f>+Tabla7[[#This Row],[META_TUNJUELITO]]+Tabla7[[#This Row],[META_USME]]+Tabla7[[#This Row],[META_CIUDAD_BOLIVAR]]+Tabla7[[#This Row],[META_SUMAPAZ]]+Tabla7[[#This Row],[META_]]+Tabla7[[#This Row],[META_2]]+Tabla7[[#This Row],[META_SUBRED]]+Tabla7[[#This Row],[META_DISTRITO]]</f>
        <v>0</v>
      </c>
      <c r="V269" s="29">
        <f>+Tabla7[[#This Row],[META_SUR]]-Tabla7[[#This Row],[META_TOTAL]]</f>
        <v>0</v>
      </c>
      <c r="W269" s="30">
        <f>+Tabla7[[#This Row],[VALOR UNITARIO]]*Tabla7[[#This Row],[META_TUNJUELITO]]</f>
        <v>0</v>
      </c>
      <c r="X269" s="31">
        <f>+Tabla7[[#This Row],[META_USME]]*Tabla7[[#This Row],[VALOR UNITARIO]]</f>
        <v>0</v>
      </c>
      <c r="Y269" s="31">
        <f>+Tabla7[[#This Row],[META_CIUDAD_BOLIVAR]]*Tabla7[[#This Row],[VALOR UNITARIO]]</f>
        <v>0</v>
      </c>
      <c r="Z269" s="31">
        <f>+Tabla7[[#This Row],[META_SUMAPAZ]]*Tabla7[[#This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Row],[$_TUNJUELITO]:[$_DISTRITO]])</f>
        <v>0</v>
      </c>
      <c r="AF269" s="32">
        <f>+Tabla7[[#This Row],[$_SUR]]-Tabla7[[#This Row],[$_TOTAL]]</f>
        <v>2542580240</v>
      </c>
    </row>
    <row r="270" spans="1:32" ht="39" hidden="1" thickBot="1">
      <c r="A270" s="19" t="s">
        <v>54</v>
      </c>
      <c r="B270" s="20" t="s">
        <v>367</v>
      </c>
      <c r="C270" s="20"/>
      <c r="D270" s="21">
        <v>253</v>
      </c>
      <c r="E270" s="20" t="s">
        <v>374</v>
      </c>
      <c r="F270" s="20"/>
      <c r="G270" s="19"/>
      <c r="H270" s="19"/>
      <c r="I270" s="19"/>
      <c r="J270" s="22">
        <v>0</v>
      </c>
      <c r="L270" s="22">
        <v>800190684</v>
      </c>
      <c r="M270" s="44">
        <f>+Tabla7[[#This Row],[META_SUR]]*20.63/100</f>
        <v>0</v>
      </c>
      <c r="N270" s="45">
        <f>+Tabla7[[#This Row],[META_SUR]]*21.88/100</f>
        <v>0</v>
      </c>
      <c r="O270" s="45">
        <f>+Tabla7[[#This Row],[META_SUR]]*51.25/100</f>
        <v>0</v>
      </c>
      <c r="P270" s="45">
        <f>+Tabla7[[#This Row],[META_SUR]]*6.25/100</f>
        <v>0</v>
      </c>
      <c r="Q270" s="45"/>
      <c r="R270" s="45"/>
      <c r="S270" s="45"/>
      <c r="T270" s="46"/>
      <c r="U270" s="33">
        <f>+Tabla7[[#This Row],[META_TUNJUELITO]]+Tabla7[[#This Row],[META_USME]]+Tabla7[[#This Row],[META_CIUDAD_BOLIVAR]]+Tabla7[[#This Row],[META_SUMAPAZ]]+Tabla7[[#This Row],[META_]]+Tabla7[[#This Row],[META_2]]+Tabla7[[#This Row],[META_SUBRED]]+Tabla7[[#This Row],[META_DISTRITO]]</f>
        <v>0</v>
      </c>
      <c r="V270" s="34">
        <f>+Tabla7[[#This Row],[META_SUR]]-Tabla7[[#This Row],[META_TOTAL]]</f>
        <v>0</v>
      </c>
      <c r="W270" s="35">
        <f>+Tabla7[[#This Row],[VALOR UNITARIO]]*Tabla7[[#This Row],[META_TUNJUELITO]]</f>
        <v>0</v>
      </c>
      <c r="X270" s="36">
        <f>+Tabla7[[#This Row],[META_USME]]*Tabla7[[#This Row],[VALOR UNITARIO]]</f>
        <v>0</v>
      </c>
      <c r="Y270" s="36">
        <f>+Tabla7[[#This Row],[META_CIUDAD_BOLIVAR]]*Tabla7[[#This Row],[VALOR UNITARIO]]</f>
        <v>0</v>
      </c>
      <c r="Z270" s="36">
        <f>+Tabla7[[#This Row],[META_SUMAPAZ]]*Tabla7[[#This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Row],[$_TUNJUELITO]:[$_DISTRITO]])</f>
        <v>0</v>
      </c>
      <c r="AF270" s="37">
        <f>+Tabla7[[#This Row],[$_SUR]]-Tabla7[[#This Row],[$_TOTAL]]</f>
        <v>800190684</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386</v>
      </c>
    </row>
    <row r="8" spans="1:32">
      <c r="L8" s="8">
        <f>SUBTOTAL(9,Tabla21[$_SUR])</f>
        <v>1349804191</v>
      </c>
      <c r="W8" s="8">
        <f>SUBTOTAL(9,Tabla21[$_TUNJUELITO])</f>
        <v>278512620</v>
      </c>
      <c r="X8" s="8">
        <f>SUBTOTAL(9,Tabla21[$_USME])</f>
        <v>305460916</v>
      </c>
      <c r="Y8" s="8">
        <f>SUBTOTAL(9,Tabla21[$_CIUDAD_BOLIVAR])</f>
        <v>691766743</v>
      </c>
      <c r="Z8" s="8">
        <f>SUBTOTAL(9,Tabla21[$_SUMAPAZ])</f>
        <v>74063913</v>
      </c>
      <c r="AA8" s="8">
        <f>SUBTOTAL(9,Tabla21[$_])</f>
        <v>0</v>
      </c>
      <c r="AB8" s="8">
        <f>SUBTOTAL(9,Tabla21[$_2])</f>
        <v>0</v>
      </c>
      <c r="AC8" s="8">
        <f>SUBTOTAL(9,Tabla21[$_SUBRED])</f>
        <v>0</v>
      </c>
      <c r="AD8" s="8">
        <f>SUBTOTAL(9,Tabla21[$_DISTRITO])</f>
        <v>0</v>
      </c>
      <c r="AE8" s="8">
        <f>SUBTOTAL(9,Tabla21[$_TOTAL])</f>
        <v>1349804192</v>
      </c>
      <c r="AF8" s="8">
        <f>SUBTOTAL(9,Tabla21[$_COMPROBACIÓN])</f>
        <v>-0.99999997019767761</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376</v>
      </c>
      <c r="X9" s="16" t="s">
        <v>377</v>
      </c>
      <c r="Y9" s="16" t="s">
        <v>378</v>
      </c>
      <c r="Z9" s="16" t="s">
        <v>379</v>
      </c>
      <c r="AA9" s="16" t="s">
        <v>380</v>
      </c>
      <c r="AB9" s="16" t="s">
        <v>381</v>
      </c>
      <c r="AC9" s="16" t="s">
        <v>382</v>
      </c>
      <c r="AD9" s="16" t="s">
        <v>383</v>
      </c>
      <c r="AE9" s="17" t="s">
        <v>384</v>
      </c>
      <c r="AF9" s="16" t="s">
        <v>385</v>
      </c>
    </row>
    <row r="10" spans="1:32" ht="90" hidden="1" thickTop="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f>
        <v>181665408</v>
      </c>
      <c r="M10" s="38">
        <v>0</v>
      </c>
      <c r="N10" s="39">
        <v>0</v>
      </c>
      <c r="O10" s="39">
        <v>0</v>
      </c>
      <c r="P10" s="39">
        <v>0</v>
      </c>
      <c r="Q10" s="39"/>
      <c r="R10" s="39"/>
      <c r="S10" s="39">
        <v>6</v>
      </c>
      <c r="T10" s="40">
        <v>0</v>
      </c>
      <c r="U10" s="23">
        <f>+Tabla21[[#This Row],[META_TUNJUELITO]]+Tabla21[[#This Row],[META_USME]]+Tabla21[[#This Row],[META_CIUDAD_BOLIVAR]]+Tabla21[[#This Row],[META_SUMAPAZ]]+Tabla21[[#This Row],[META_]]+Tabla21[[#This Row],[META_2]]+Tabla21[[#This Row],[META_SUBRED]]+Tabla21[[#This Row],[META_DISTRITO]]</f>
        <v>6</v>
      </c>
      <c r="V10" s="24">
        <f>+Tabla21[[#This Row],[META_SUR]]-Tabla21[[#This Row],[META_TOTAL]]</f>
        <v>0</v>
      </c>
      <c r="W10" s="25">
        <f>+Tabla21[[#This Row],[VALOR UNITARIO]]*Tabla21[[#This Row],[META_TUNJUELITO]]</f>
        <v>0</v>
      </c>
      <c r="X10" s="26">
        <f>+Tabla21[[#This Row],[META_USME]]*Tabla21[[#This Row],[VALOR UNITARIO]]</f>
        <v>0</v>
      </c>
      <c r="Y10" s="26">
        <f>+Tabla21[[#This Row],[META_CIUDAD_BOLIVAR]]*Tabla21[[#This Row],[VALOR UNITARIO]]</f>
        <v>0</v>
      </c>
      <c r="Z10" s="26">
        <f>+Tabla21[[#This Row],[META_SUMAPAZ]]*Tabla21[[#This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Row],[$_TUNJUELITO]:[$_DISTRITO]])</f>
        <v>181665408</v>
      </c>
      <c r="AF10" s="27">
        <f>+Tabla21[[#This Row],[$_SUR]]-Tabla21[[#This Row],[$_TOTAL]]</f>
        <v>0</v>
      </c>
    </row>
    <row r="11" spans="1:32" ht="89.25" hidden="1">
      <c r="A11" s="19" t="s">
        <v>48</v>
      </c>
      <c r="B11" s="20" t="s">
        <v>41</v>
      </c>
      <c r="C11" s="20" t="s">
        <v>42</v>
      </c>
      <c r="D11" s="21">
        <v>3</v>
      </c>
      <c r="E11" s="20" t="s">
        <v>49</v>
      </c>
      <c r="F11" s="20" t="s">
        <v>44</v>
      </c>
      <c r="G11" s="19" t="s">
        <v>45</v>
      </c>
      <c r="H11" s="19" t="s">
        <v>50</v>
      </c>
      <c r="I11" s="19" t="s">
        <v>47</v>
      </c>
      <c r="J11" s="22">
        <v>12204720</v>
      </c>
      <c r="K11" s="5">
        <v>18</v>
      </c>
      <c r="L11" s="22">
        <f>+Tabla21[[#This Row],[VALOR UNITARIO]]*Tabla21[[#This Row],[META_SUR]]</f>
        <v>219684960</v>
      </c>
      <c r="M11" s="41">
        <v>6</v>
      </c>
      <c r="N11" s="42">
        <v>6</v>
      </c>
      <c r="O11" s="42">
        <v>6</v>
      </c>
      <c r="P11" s="42">
        <v>0</v>
      </c>
      <c r="Q11" s="42"/>
      <c r="R11" s="42"/>
      <c r="S11" s="42">
        <v>0</v>
      </c>
      <c r="T11" s="43">
        <v>0</v>
      </c>
      <c r="U11" s="28">
        <f>+Tabla21[[#This Row],[META_TUNJUELITO]]+Tabla21[[#This Row],[META_USME]]+Tabla21[[#This Row],[META_CIUDAD_BOLIVAR]]+Tabla21[[#This Row],[META_SUMAPAZ]]+Tabla21[[#This Row],[META_]]+Tabla21[[#This Row],[META_2]]+Tabla21[[#This Row],[META_SUBRED]]+Tabla21[[#This Row],[META_DISTRITO]]</f>
        <v>18</v>
      </c>
      <c r="V11" s="29">
        <f>+Tabla21[[#This Row],[META_SUR]]-Tabla21[[#This Row],[META_TOTAL]]</f>
        <v>0</v>
      </c>
      <c r="W11" s="30">
        <f>+Tabla21[[#This Row],[VALOR UNITARIO]]*Tabla21[[#This Row],[META_TUNJUELITO]]</f>
        <v>73228320</v>
      </c>
      <c r="X11" s="31">
        <f>+Tabla21[[#This Row],[META_USME]]*Tabla21[[#This Row],[VALOR UNITARIO]]</f>
        <v>73228320</v>
      </c>
      <c r="Y11" s="31">
        <f>+Tabla21[[#This Row],[META_CIUDAD_BOLIVAR]]*Tabla21[[#This Row],[VALOR UNITARIO]]</f>
        <v>73228320</v>
      </c>
      <c r="Z11" s="31">
        <f>+Tabla21[[#This Row],[META_SUMAPAZ]]*Tabla21[[#This Row],[VALOR UNITARIO]]</f>
        <v>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Row],[$_TUNJUELITO]:[$_DISTRITO]])</f>
        <v>219684960</v>
      </c>
      <c r="AF11" s="32">
        <f>+Tabla21[[#This Row],[$_SUR]]-Tabla21[[#This Row],[$_TOTAL]]</f>
        <v>0</v>
      </c>
    </row>
    <row r="12" spans="1:32" ht="89.25" hidden="1">
      <c r="A12" s="19" t="s">
        <v>48</v>
      </c>
      <c r="B12" s="20" t="s">
        <v>41</v>
      </c>
      <c r="C12" s="20" t="s">
        <v>42</v>
      </c>
      <c r="D12" s="21">
        <v>4</v>
      </c>
      <c r="E12" s="20" t="s">
        <v>51</v>
      </c>
      <c r="F12" s="20" t="s">
        <v>44</v>
      </c>
      <c r="G12" s="19" t="s">
        <v>45</v>
      </c>
      <c r="H12" s="19" t="s">
        <v>50</v>
      </c>
      <c r="I12" s="19" t="s">
        <v>47</v>
      </c>
      <c r="J12" s="22">
        <v>6484528</v>
      </c>
      <c r="K12" s="5">
        <v>18</v>
      </c>
      <c r="L12" s="22">
        <f>+Tabla21[[#This Row],[VALOR UNITARIO]]*Tabla21[[#This Row],[META_SUR]]</f>
        <v>116721504</v>
      </c>
      <c r="M12" s="41">
        <v>6</v>
      </c>
      <c r="N12" s="42">
        <v>6</v>
      </c>
      <c r="O12" s="42">
        <v>6</v>
      </c>
      <c r="P12" s="42">
        <v>0</v>
      </c>
      <c r="Q12" s="42"/>
      <c r="R12" s="42"/>
      <c r="S12" s="42">
        <v>0</v>
      </c>
      <c r="T12" s="43">
        <v>0</v>
      </c>
      <c r="U12" s="28">
        <f>+Tabla21[[#This Row],[META_TUNJUELITO]]+Tabla21[[#This Row],[META_USME]]+Tabla21[[#This Row],[META_CIUDAD_BOLIVAR]]+Tabla21[[#This Row],[META_SUMAPAZ]]+Tabla21[[#This Row],[META_]]+Tabla21[[#This Row],[META_2]]+Tabla21[[#This Row],[META_SUBRED]]+Tabla21[[#This Row],[META_DISTRITO]]</f>
        <v>18</v>
      </c>
      <c r="V12" s="29">
        <f>+Tabla21[[#This Row],[META_SUR]]-Tabla21[[#This Row],[META_TOTAL]]</f>
        <v>0</v>
      </c>
      <c r="W12" s="30">
        <f>+Tabla21[[#This Row],[VALOR UNITARIO]]*Tabla21[[#This Row],[META_TUNJUELITO]]</f>
        <v>38907168</v>
      </c>
      <c r="X12" s="31">
        <f>+Tabla21[[#This Row],[META_USME]]*Tabla21[[#This Row],[VALOR UNITARIO]]</f>
        <v>38907168</v>
      </c>
      <c r="Y12" s="31">
        <f>+Tabla21[[#This Row],[META_CIUDAD_BOLIVAR]]*Tabla21[[#This Row],[VALOR UNITARIO]]</f>
        <v>38907168</v>
      </c>
      <c r="Z12" s="31">
        <f>+Tabla21[[#This Row],[META_SUMAPAZ]]*Tabla21[[#This Row],[VALOR UNITARIO]]</f>
        <v>0</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Row],[$_TUNJUELITO]:[$_DISTRITO]])</f>
        <v>116721504</v>
      </c>
      <c r="AF12" s="32">
        <f>+Tabla21[[#This Row],[$_SUR]]-Tabla21[[#This Row],[$_TOTAL]]</f>
        <v>0</v>
      </c>
    </row>
    <row r="13" spans="1:32" ht="89.25" hidden="1">
      <c r="A13" s="19" t="s">
        <v>48</v>
      </c>
      <c r="B13" s="20" t="s">
        <v>41</v>
      </c>
      <c r="C13" s="20" t="s">
        <v>42</v>
      </c>
      <c r="D13" s="21">
        <v>5</v>
      </c>
      <c r="E13" s="20" t="s">
        <v>52</v>
      </c>
      <c r="F13" s="20" t="s">
        <v>44</v>
      </c>
      <c r="G13" s="19" t="s">
        <v>45</v>
      </c>
      <c r="H13" s="19" t="s">
        <v>50</v>
      </c>
      <c r="I13" s="19" t="s">
        <v>47</v>
      </c>
      <c r="J13" s="22">
        <v>5621568</v>
      </c>
      <c r="K13" s="5">
        <v>18</v>
      </c>
      <c r="L13" s="22">
        <f>+Tabla21[[#This Row],[VALOR UNITARIO]]*Tabla21[[#This Row],[META_SUR]]</f>
        <v>101188224</v>
      </c>
      <c r="M13" s="41">
        <v>6</v>
      </c>
      <c r="N13" s="42">
        <v>6</v>
      </c>
      <c r="O13" s="42">
        <v>6</v>
      </c>
      <c r="P13" s="42">
        <v>0</v>
      </c>
      <c r="Q13" s="42"/>
      <c r="R13" s="42"/>
      <c r="S13" s="42">
        <v>0</v>
      </c>
      <c r="T13" s="43">
        <v>0</v>
      </c>
      <c r="U13" s="28">
        <f>+Tabla21[[#This Row],[META_TUNJUELITO]]+Tabla21[[#This Row],[META_USME]]+Tabla21[[#This Row],[META_CIUDAD_BOLIVAR]]+Tabla21[[#This Row],[META_SUMAPAZ]]+Tabla21[[#This Row],[META_]]+Tabla21[[#This Row],[META_2]]+Tabla21[[#This Row],[META_SUBRED]]+Tabla21[[#This Row],[META_DISTRITO]]</f>
        <v>18</v>
      </c>
      <c r="V13" s="29">
        <f>+Tabla21[[#This Row],[META_SUR]]-Tabla21[[#This Row],[META_TOTAL]]</f>
        <v>0</v>
      </c>
      <c r="W13" s="30">
        <f>+Tabla21[[#This Row],[VALOR UNITARIO]]*Tabla21[[#This Row],[META_TUNJUELITO]]</f>
        <v>33729408</v>
      </c>
      <c r="X13" s="31">
        <f>+Tabla21[[#This Row],[META_USME]]*Tabla21[[#This Row],[VALOR UNITARIO]]</f>
        <v>33729408</v>
      </c>
      <c r="Y13" s="31">
        <f>+Tabla21[[#This Row],[META_CIUDAD_BOLIVAR]]*Tabla21[[#This Row],[VALOR UNITARIO]]</f>
        <v>33729408</v>
      </c>
      <c r="Z13" s="31">
        <f>+Tabla21[[#This Row],[META_SUMAPAZ]]*Tabla21[[#This Row],[VALOR UNITARIO]]</f>
        <v>0</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Row],[$_TUNJUELITO]:[$_DISTRITO]])</f>
        <v>101188224</v>
      </c>
      <c r="AF13" s="32">
        <f>+Tabla21[[#This Row],[$_SUR]]-Tabla21[[#This Row],[$_TOTAL]]</f>
        <v>0</v>
      </c>
    </row>
    <row r="14" spans="1:32" ht="89.25" hidden="1">
      <c r="A14" s="19" t="s">
        <v>48</v>
      </c>
      <c r="B14" s="20" t="s">
        <v>41</v>
      </c>
      <c r="C14" s="20" t="s">
        <v>42</v>
      </c>
      <c r="D14" s="21">
        <v>6</v>
      </c>
      <c r="E14" s="20" t="s">
        <v>53</v>
      </c>
      <c r="F14" s="20" t="s">
        <v>44</v>
      </c>
      <c r="G14" s="19" t="s">
        <v>45</v>
      </c>
      <c r="H14" s="19" t="s">
        <v>50</v>
      </c>
      <c r="I14" s="19" t="s">
        <v>47</v>
      </c>
      <c r="J14" s="22">
        <v>15132712</v>
      </c>
      <c r="K14" s="5">
        <v>6</v>
      </c>
      <c r="L14" s="22">
        <f>+Tabla21[[#This Row],[VALOR UNITARIO]]*Tabla21[[#This Row],[META_SUR]]</f>
        <v>90796272</v>
      </c>
      <c r="M14" s="41">
        <v>0</v>
      </c>
      <c r="N14" s="42">
        <v>0</v>
      </c>
      <c r="O14" s="42">
        <v>0</v>
      </c>
      <c r="P14" s="42">
        <v>6</v>
      </c>
      <c r="Q14" s="42"/>
      <c r="R14" s="42"/>
      <c r="S14" s="42">
        <v>0</v>
      </c>
      <c r="T14" s="43">
        <v>0</v>
      </c>
      <c r="U14" s="28">
        <f>+Tabla21[[#This Row],[META_TUNJUELITO]]+Tabla21[[#This Row],[META_USME]]+Tabla21[[#This Row],[META_CIUDAD_BOLIVAR]]+Tabla21[[#This Row],[META_SUMAPAZ]]+Tabla21[[#This Row],[META_]]+Tabla21[[#This Row],[META_2]]+Tabla21[[#This Row],[META_SUBRED]]+Tabla21[[#This Row],[META_DISTRITO]]</f>
        <v>6</v>
      </c>
      <c r="V14" s="29">
        <f>+Tabla21[[#This Row],[META_SUR]]-Tabla21[[#This Row],[META_TOTAL]]</f>
        <v>0</v>
      </c>
      <c r="W14" s="30">
        <f>+Tabla21[[#This Row],[VALOR UNITARIO]]*Tabla21[[#This Row],[META_TUNJUELITO]]</f>
        <v>0</v>
      </c>
      <c r="X14" s="31">
        <f>+Tabla21[[#This Row],[META_USME]]*Tabla21[[#This Row],[VALOR UNITARIO]]</f>
        <v>0</v>
      </c>
      <c r="Y14" s="31">
        <f>+Tabla21[[#This Row],[META_CIUDAD_BOLIVAR]]*Tabla21[[#This Row],[VALOR UNITARIO]]</f>
        <v>0</v>
      </c>
      <c r="Z14" s="31">
        <f>+Tabla21[[#This Row],[META_SUMAPAZ]]*Tabla21[[#This Row],[VALOR UNITARIO]]</f>
        <v>90796272</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Row],[$_TUNJUELITO]:[$_DISTRITO]])</f>
        <v>90796272</v>
      </c>
      <c r="AF14" s="32">
        <f>+Tabla21[[#This Row],[$_SUR]]-Tabla21[[#This Row],[$_TOTAL]]</f>
        <v>0</v>
      </c>
    </row>
    <row r="15" spans="1:32" ht="89.25" hidden="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f>
        <v>153705504</v>
      </c>
      <c r="M15" s="41">
        <v>0</v>
      </c>
      <c r="N15" s="42">
        <v>0</v>
      </c>
      <c r="O15" s="42">
        <v>0</v>
      </c>
      <c r="P15" s="42">
        <v>0</v>
      </c>
      <c r="Q15" s="42"/>
      <c r="R15" s="42"/>
      <c r="S15" s="42">
        <v>6</v>
      </c>
      <c r="T15" s="43">
        <v>0</v>
      </c>
      <c r="U15" s="28">
        <f>+Tabla21[[#This Row],[META_TUNJUELITO]]+Tabla21[[#This Row],[META_USME]]+Tabla21[[#This Row],[META_CIUDAD_BOLIVAR]]+Tabla21[[#This Row],[META_SUMAPAZ]]+Tabla21[[#This Row],[META_]]+Tabla21[[#This Row],[META_2]]+Tabla21[[#This Row],[META_SUBRED]]+Tabla21[[#This Row],[META_DISTRITO]]</f>
        <v>6</v>
      </c>
      <c r="V15" s="29">
        <f>+Tabla21[[#This Row],[META_SUR]]-Tabla21[[#This Row],[META_TOTAL]]</f>
        <v>0</v>
      </c>
      <c r="W15" s="30">
        <f>+Tabla21[[#This Row],[VALOR UNITARIO]]*Tabla21[[#This Row],[META_TUNJUELITO]]</f>
        <v>0</v>
      </c>
      <c r="X15" s="31">
        <f>+Tabla21[[#This Row],[META_USME]]*Tabla21[[#This Row],[VALOR UNITARIO]]</f>
        <v>0</v>
      </c>
      <c r="Y15" s="31">
        <f>+Tabla21[[#This Row],[META_CIUDAD_BOLIVAR]]*Tabla21[[#This Row],[VALOR UNITARIO]]</f>
        <v>0</v>
      </c>
      <c r="Z15" s="31">
        <f>+Tabla21[[#This Row],[META_SUMAPAZ]]*Tabla21[[#This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Row],[$_TUNJUELITO]:[$_DISTRITO]])</f>
        <v>153705504</v>
      </c>
      <c r="AF15" s="32">
        <f>+Tabla21[[#This Row],[$_SUR]]-Tabla21[[#This Row],[$_TOTAL]]</f>
        <v>0</v>
      </c>
    </row>
    <row r="16" spans="1:32" ht="89.25" hidden="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f>
        <v>54588384</v>
      </c>
      <c r="M16" s="41">
        <v>0</v>
      </c>
      <c r="N16" s="42">
        <v>0</v>
      </c>
      <c r="O16" s="42">
        <v>0</v>
      </c>
      <c r="P16" s="42">
        <v>0</v>
      </c>
      <c r="Q16" s="42"/>
      <c r="R16" s="42"/>
      <c r="S16" s="42">
        <v>6</v>
      </c>
      <c r="T16" s="43">
        <v>0</v>
      </c>
      <c r="U16" s="28">
        <f>+Tabla21[[#This Row],[META_TUNJUELITO]]+Tabla21[[#This Row],[META_USME]]+Tabla21[[#This Row],[META_CIUDAD_BOLIVAR]]+Tabla21[[#This Row],[META_SUMAPAZ]]+Tabla21[[#This Row],[META_]]+Tabla21[[#This Row],[META_2]]+Tabla21[[#This Row],[META_SUBRED]]+Tabla21[[#This Row],[META_DISTRITO]]</f>
        <v>6</v>
      </c>
      <c r="V16" s="29">
        <f>+Tabla21[[#This Row],[META_SUR]]-Tabla21[[#This Row],[META_TOTAL]]</f>
        <v>0</v>
      </c>
      <c r="W16" s="30">
        <f>+Tabla21[[#This Row],[VALOR UNITARIO]]*Tabla21[[#This Row],[META_TUNJUELITO]]</f>
        <v>0</v>
      </c>
      <c r="X16" s="31">
        <f>+Tabla21[[#This Row],[META_USME]]*Tabla21[[#This Row],[VALOR UNITARIO]]</f>
        <v>0</v>
      </c>
      <c r="Y16" s="31">
        <f>+Tabla21[[#This Row],[META_CIUDAD_BOLIVAR]]*Tabla21[[#This Row],[VALOR UNITARIO]]</f>
        <v>0</v>
      </c>
      <c r="Z16" s="31">
        <f>+Tabla21[[#This Row],[META_SUMAPAZ]]*Tabla21[[#This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Row],[$_TUNJUELITO]:[$_DISTRITO]])</f>
        <v>54588384</v>
      </c>
      <c r="AF16" s="32">
        <f>+Tabla21[[#This Row],[$_SUR]]-Tabla21[[#This Row],[$_TOTAL]]</f>
        <v>0</v>
      </c>
    </row>
    <row r="17" spans="1:32" ht="89.25" hidden="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f>
        <v>172049568</v>
      </c>
      <c r="M17" s="41">
        <v>0</v>
      </c>
      <c r="N17" s="42">
        <v>0</v>
      </c>
      <c r="O17" s="42">
        <v>0</v>
      </c>
      <c r="P17" s="42">
        <v>0</v>
      </c>
      <c r="Q17" s="42"/>
      <c r="R17" s="42"/>
      <c r="S17" s="42">
        <v>6</v>
      </c>
      <c r="T17" s="43">
        <v>0</v>
      </c>
      <c r="U17" s="28">
        <f>+Tabla21[[#This Row],[META_TUNJUELITO]]+Tabla21[[#This Row],[META_USME]]+Tabla21[[#This Row],[META_CIUDAD_BOLIVAR]]+Tabla21[[#This Row],[META_SUMAPAZ]]+Tabla21[[#This Row],[META_]]+Tabla21[[#This Row],[META_2]]+Tabla21[[#This Row],[META_SUBRED]]+Tabla21[[#This Row],[META_DISTRITO]]</f>
        <v>6</v>
      </c>
      <c r="V17" s="29">
        <f>+Tabla21[[#This Row],[META_SUR]]-Tabla21[[#This Row],[META_TOTAL]]</f>
        <v>0</v>
      </c>
      <c r="W17" s="30">
        <f>+Tabla21[[#This Row],[VALOR UNITARIO]]*Tabla21[[#This Row],[META_TUNJUELITO]]</f>
        <v>0</v>
      </c>
      <c r="X17" s="31">
        <f>+Tabla21[[#This Row],[META_USME]]*Tabla21[[#This Row],[VALOR UNITARIO]]</f>
        <v>0</v>
      </c>
      <c r="Y17" s="31">
        <f>+Tabla21[[#This Row],[META_CIUDAD_BOLIVAR]]*Tabla21[[#This Row],[VALOR UNITARIO]]</f>
        <v>0</v>
      </c>
      <c r="Z17" s="31">
        <f>+Tabla21[[#This Row],[META_SUMAPAZ]]*Tabla21[[#This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Row],[$_TUNJUELITO]:[$_DISTRITO]])</f>
        <v>172049568</v>
      </c>
      <c r="AF17" s="32">
        <f>+Tabla21[[#This Row],[$_SUR]]-Tabla21[[#This Row],[$_TOTAL]]</f>
        <v>0</v>
      </c>
    </row>
    <row r="18" spans="1:32" ht="89.25" hidden="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f>
        <v>78554016</v>
      </c>
      <c r="M18" s="41">
        <v>0</v>
      </c>
      <c r="N18" s="42">
        <v>0</v>
      </c>
      <c r="O18" s="42">
        <v>0</v>
      </c>
      <c r="P18" s="42">
        <v>0</v>
      </c>
      <c r="Q18" s="42"/>
      <c r="R18" s="42"/>
      <c r="S18" s="42">
        <v>6</v>
      </c>
      <c r="T18" s="43">
        <v>0</v>
      </c>
      <c r="U18" s="28">
        <f>+Tabla21[[#This Row],[META_TUNJUELITO]]+Tabla21[[#This Row],[META_USME]]+Tabla21[[#This Row],[META_CIUDAD_BOLIVAR]]+Tabla21[[#This Row],[META_SUMAPAZ]]+Tabla21[[#This Row],[META_]]+Tabla21[[#This Row],[META_2]]+Tabla21[[#This Row],[META_SUBRED]]+Tabla21[[#This Row],[META_DISTRITO]]</f>
        <v>6</v>
      </c>
      <c r="V18" s="29">
        <f>+Tabla21[[#This Row],[META_SUR]]-Tabla21[[#This Row],[META_TOTAL]]</f>
        <v>0</v>
      </c>
      <c r="W18" s="30">
        <f>+Tabla21[[#This Row],[VALOR UNITARIO]]*Tabla21[[#This Row],[META_TUNJUELITO]]</f>
        <v>0</v>
      </c>
      <c r="X18" s="31">
        <f>+Tabla21[[#This Row],[META_USME]]*Tabla21[[#This Row],[VALOR UNITARIO]]</f>
        <v>0</v>
      </c>
      <c r="Y18" s="31">
        <f>+Tabla21[[#This Row],[META_CIUDAD_BOLIVAR]]*Tabla21[[#This Row],[VALOR UNITARIO]]</f>
        <v>0</v>
      </c>
      <c r="Z18" s="31">
        <f>+Tabla21[[#This Row],[META_SUMAPAZ]]*Tabla21[[#This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Row],[$_TUNJUELITO]:[$_DISTRITO]])</f>
        <v>78554016</v>
      </c>
      <c r="AF18" s="32">
        <f>+Tabla21[[#This Row],[$_SUR]]-Tabla21[[#This Row],[$_TOTAL]]</f>
        <v>0</v>
      </c>
    </row>
    <row r="19" spans="1:32" ht="89.25" hidden="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f>
        <v>176339712</v>
      </c>
      <c r="M19" s="41">
        <v>0</v>
      </c>
      <c r="N19" s="42">
        <v>0</v>
      </c>
      <c r="O19" s="42">
        <v>0</v>
      </c>
      <c r="P19" s="42">
        <v>0</v>
      </c>
      <c r="Q19" s="42"/>
      <c r="R19" s="42"/>
      <c r="S19" s="42">
        <v>6</v>
      </c>
      <c r="T19" s="43">
        <v>0</v>
      </c>
      <c r="U19" s="28">
        <f>+Tabla21[[#This Row],[META_TUNJUELITO]]+Tabla21[[#This Row],[META_USME]]+Tabla21[[#This Row],[META_CIUDAD_BOLIVAR]]+Tabla21[[#This Row],[META_SUMAPAZ]]+Tabla21[[#This Row],[META_]]+Tabla21[[#This Row],[META_2]]+Tabla21[[#This Row],[META_SUBRED]]+Tabla21[[#This Row],[META_DISTRITO]]</f>
        <v>6</v>
      </c>
      <c r="V19" s="29">
        <f>+Tabla21[[#This Row],[META_SUR]]-Tabla21[[#This Row],[META_TOTAL]]</f>
        <v>0</v>
      </c>
      <c r="W19" s="30">
        <f>+Tabla21[[#This Row],[VALOR UNITARIO]]*Tabla21[[#This Row],[META_TUNJUELITO]]</f>
        <v>0</v>
      </c>
      <c r="X19" s="31">
        <f>+Tabla21[[#This Row],[META_USME]]*Tabla21[[#This Row],[VALOR UNITARIO]]</f>
        <v>0</v>
      </c>
      <c r="Y19" s="31">
        <f>+Tabla21[[#This Row],[META_CIUDAD_BOLIVAR]]*Tabla21[[#This Row],[VALOR UNITARIO]]</f>
        <v>0</v>
      </c>
      <c r="Z19" s="31">
        <f>+Tabla21[[#This Row],[META_SUMAPAZ]]*Tabla21[[#This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Row],[$_TUNJUELITO]:[$_DISTRITO]])</f>
        <v>176339712</v>
      </c>
      <c r="AF19" s="32">
        <f>+Tabla21[[#This Row],[$_SUR]]-Tabla21[[#This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f>
        <v>600176352</v>
      </c>
      <c r="M20" s="41">
        <v>0</v>
      </c>
      <c r="N20" s="42">
        <v>0</v>
      </c>
      <c r="O20" s="42">
        <v>0</v>
      </c>
      <c r="P20" s="42">
        <v>0</v>
      </c>
      <c r="Q20" s="42"/>
      <c r="R20" s="42"/>
      <c r="S20" s="42">
        <v>6</v>
      </c>
      <c r="T20" s="43">
        <v>0</v>
      </c>
      <c r="U20" s="28">
        <f>+Tabla21[[#This Row],[META_TUNJUELITO]]+Tabla21[[#This Row],[META_USME]]+Tabla21[[#This Row],[META_CIUDAD_BOLIVAR]]+Tabla21[[#This Row],[META_SUMAPAZ]]+Tabla21[[#This Row],[META_]]+Tabla21[[#This Row],[META_2]]+Tabla21[[#This Row],[META_SUBRED]]+Tabla21[[#This Row],[META_DISTRITO]]</f>
        <v>6</v>
      </c>
      <c r="V20" s="29">
        <f>+Tabla21[[#This Row],[META_SUR]]-Tabla21[[#This Row],[META_TOTAL]]</f>
        <v>0</v>
      </c>
      <c r="W20" s="30">
        <f>+Tabla21[[#This Row],[VALOR UNITARIO]]*Tabla21[[#This Row],[META_TUNJUELITO]]</f>
        <v>0</v>
      </c>
      <c r="X20" s="31">
        <f>+Tabla21[[#This Row],[META_USME]]*Tabla21[[#This Row],[VALOR UNITARIO]]</f>
        <v>0</v>
      </c>
      <c r="Y20" s="31">
        <f>+Tabla21[[#This Row],[META_CIUDAD_BOLIVAR]]*Tabla21[[#This Row],[VALOR UNITARIO]]</f>
        <v>0</v>
      </c>
      <c r="Z20" s="31">
        <f>+Tabla21[[#This Row],[META_SUMAPAZ]]*Tabla21[[#This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Row],[$_TUNJUELITO]:[$_DISTRITO]])</f>
        <v>600176352</v>
      </c>
      <c r="AF20" s="32">
        <f>+Tabla21[[#This Row],[$_SUR]]-Tabla21[[#This Row],[$_TOTAL]]</f>
        <v>0</v>
      </c>
    </row>
    <row r="21" spans="1:32" ht="89.25" hidden="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f>
        <v>179002560</v>
      </c>
      <c r="M21" s="41">
        <v>0</v>
      </c>
      <c r="N21" s="42">
        <v>0</v>
      </c>
      <c r="O21" s="42">
        <v>0</v>
      </c>
      <c r="P21" s="42">
        <v>0</v>
      </c>
      <c r="Q21" s="42"/>
      <c r="R21" s="42"/>
      <c r="S21" s="42">
        <v>6</v>
      </c>
      <c r="T21" s="43">
        <v>0</v>
      </c>
      <c r="U21" s="28">
        <f>+Tabla21[[#This Row],[META_TUNJUELITO]]+Tabla21[[#This Row],[META_USME]]+Tabla21[[#This Row],[META_CIUDAD_BOLIVAR]]+Tabla21[[#This Row],[META_SUMAPAZ]]+Tabla21[[#This Row],[META_]]+Tabla21[[#This Row],[META_2]]+Tabla21[[#This Row],[META_SUBRED]]+Tabla21[[#This Row],[META_DISTRITO]]</f>
        <v>6</v>
      </c>
      <c r="V21" s="29">
        <f>+Tabla21[[#This Row],[META_SUR]]-Tabla21[[#This Row],[META_TOTAL]]</f>
        <v>0</v>
      </c>
      <c r="W21" s="30">
        <f>+Tabla21[[#This Row],[VALOR UNITARIO]]*Tabla21[[#This Row],[META_TUNJUELITO]]</f>
        <v>0</v>
      </c>
      <c r="X21" s="31">
        <f>+Tabla21[[#This Row],[META_USME]]*Tabla21[[#This Row],[VALOR UNITARIO]]</f>
        <v>0</v>
      </c>
      <c r="Y21" s="31">
        <f>+Tabla21[[#This Row],[META_CIUDAD_BOLIVAR]]*Tabla21[[#This Row],[VALOR UNITARIO]]</f>
        <v>0</v>
      </c>
      <c r="Z21" s="31">
        <f>+Tabla21[[#This Row],[META_SUMAPAZ]]*Tabla21[[#This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Row],[$_TUNJUELITO]:[$_DISTRITO]])</f>
        <v>179002560</v>
      </c>
      <c r="AF21" s="32">
        <f>+Tabla21[[#This Row],[$_SUR]]-Tabla21[[#This Row],[$_TOTAL]]</f>
        <v>0</v>
      </c>
    </row>
    <row r="22" spans="1:32" ht="89.25" hidden="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f>
        <v>324127779</v>
      </c>
      <c r="M22" s="41">
        <v>0</v>
      </c>
      <c r="N22" s="42">
        <v>0</v>
      </c>
      <c r="O22" s="42">
        <v>0</v>
      </c>
      <c r="P22" s="42">
        <v>0</v>
      </c>
      <c r="Q22" s="42"/>
      <c r="R22" s="42"/>
      <c r="S22" s="42">
        <v>6</v>
      </c>
      <c r="T22" s="43">
        <v>0</v>
      </c>
      <c r="U22" s="28">
        <f>+Tabla21[[#This Row],[META_TUNJUELITO]]+Tabla21[[#This Row],[META_USME]]+Tabla21[[#This Row],[META_CIUDAD_BOLIVAR]]+Tabla21[[#This Row],[META_SUMAPAZ]]+Tabla21[[#This Row],[META_]]+Tabla21[[#This Row],[META_2]]+Tabla21[[#This Row],[META_SUBRED]]+Tabla21[[#This Row],[META_DISTRITO]]</f>
        <v>6</v>
      </c>
      <c r="V22" s="29">
        <f>+Tabla21[[#This Row],[META_SUR]]-Tabla21[[#This Row],[META_TOTAL]]</f>
        <v>5.5533655007877769E-8</v>
      </c>
      <c r="W22" s="30">
        <f>+Tabla21[[#This Row],[VALOR UNITARIO]]*Tabla21[[#This Row],[META_TUNJUELITO]]</f>
        <v>0</v>
      </c>
      <c r="X22" s="31">
        <f>+Tabla21[[#This Row],[META_USME]]*Tabla21[[#This Row],[VALOR UNITARIO]]</f>
        <v>0</v>
      </c>
      <c r="Y22" s="31">
        <f>+Tabla21[[#This Row],[META_CIUDAD_BOLIVAR]]*Tabla21[[#This Row],[VALOR UNITARIO]]</f>
        <v>0</v>
      </c>
      <c r="Z22" s="31">
        <f>+Tabla21[[#This Row],[META_SUMAPAZ]]*Tabla21[[#This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Row],[$_TUNJUELITO]:[$_DISTRITO]])</f>
        <v>324127776</v>
      </c>
      <c r="AF22" s="32">
        <f>+Tabla21[[#This Row],[$_SUR]]-Tabla21[[#This Row],[$_TOTAL]]</f>
        <v>3</v>
      </c>
    </row>
    <row r="23" spans="1:32" ht="89.25" hidden="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f>
        <v>33729408</v>
      </c>
      <c r="M23" s="41">
        <v>0</v>
      </c>
      <c r="N23" s="42">
        <v>0</v>
      </c>
      <c r="O23" s="42">
        <v>0</v>
      </c>
      <c r="P23" s="42">
        <v>0</v>
      </c>
      <c r="Q23" s="42"/>
      <c r="R23" s="42"/>
      <c r="S23" s="42">
        <v>6</v>
      </c>
      <c r="T23" s="43">
        <v>0</v>
      </c>
      <c r="U23" s="28">
        <f>+Tabla21[[#This Row],[META_TUNJUELITO]]+Tabla21[[#This Row],[META_USME]]+Tabla21[[#This Row],[META_CIUDAD_BOLIVAR]]+Tabla21[[#This Row],[META_SUMAPAZ]]+Tabla21[[#This Row],[META_]]+Tabla21[[#This Row],[META_2]]+Tabla21[[#This Row],[META_SUBRED]]+Tabla21[[#This Row],[META_DISTRITO]]</f>
        <v>6</v>
      </c>
      <c r="V23" s="29">
        <f>+Tabla21[[#This Row],[META_SUR]]-Tabla21[[#This Row],[META_TOTAL]]</f>
        <v>0</v>
      </c>
      <c r="W23" s="30">
        <f>+Tabla21[[#This Row],[VALOR UNITARIO]]*Tabla21[[#This Row],[META_TUNJUELITO]]</f>
        <v>0</v>
      </c>
      <c r="X23" s="31">
        <f>+Tabla21[[#This Row],[META_USME]]*Tabla21[[#This Row],[VALOR UNITARIO]]</f>
        <v>0</v>
      </c>
      <c r="Y23" s="31">
        <f>+Tabla21[[#This Row],[META_CIUDAD_BOLIVAR]]*Tabla21[[#This Row],[VALOR UNITARIO]]</f>
        <v>0</v>
      </c>
      <c r="Z23" s="31">
        <f>+Tabla21[[#This Row],[META_SUMAPAZ]]*Tabla21[[#This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Row],[$_TUNJUELITO]:[$_DISTRITO]])</f>
        <v>33729408</v>
      </c>
      <c r="AF23" s="32">
        <f>+Tabla21[[#This Row],[$_SUR]]-Tabla21[[#This Row],[$_TOTAL]]</f>
        <v>0</v>
      </c>
    </row>
    <row r="24" spans="1:32" ht="89.25" hidden="1">
      <c r="A24" s="19" t="s">
        <v>54</v>
      </c>
      <c r="B24" s="20" t="s">
        <v>41</v>
      </c>
      <c r="C24" s="20" t="s">
        <v>60</v>
      </c>
      <c r="D24" s="21">
        <v>16</v>
      </c>
      <c r="E24" s="20" t="s">
        <v>66</v>
      </c>
      <c r="F24" s="20" t="s">
        <v>44</v>
      </c>
      <c r="G24" s="19" t="s">
        <v>45</v>
      </c>
      <c r="H24" s="19" t="s">
        <v>67</v>
      </c>
      <c r="I24" s="19" t="s">
        <v>47</v>
      </c>
      <c r="J24" s="22">
        <v>3994272</v>
      </c>
      <c r="K24" s="5">
        <v>6</v>
      </c>
      <c r="L24" s="22">
        <f>+Tabla21[[#This Row],[VALOR UNITARIO]]*Tabla21[[#This Row],[META_SUR]]</f>
        <v>23965632</v>
      </c>
      <c r="M24" s="41">
        <v>0</v>
      </c>
      <c r="N24" s="42">
        <v>0</v>
      </c>
      <c r="O24" s="42">
        <v>6</v>
      </c>
      <c r="P24" s="42">
        <v>0</v>
      </c>
      <c r="Q24" s="42"/>
      <c r="R24" s="42"/>
      <c r="S24" s="42">
        <v>0</v>
      </c>
      <c r="T24" s="43">
        <v>0</v>
      </c>
      <c r="U24" s="28">
        <f>+Tabla21[[#This Row],[META_TUNJUELITO]]+Tabla21[[#This Row],[META_USME]]+Tabla21[[#This Row],[META_CIUDAD_BOLIVAR]]+Tabla21[[#This Row],[META_SUMAPAZ]]+Tabla21[[#This Row],[META_]]+Tabla21[[#This Row],[META_2]]+Tabla21[[#This Row],[META_SUBRED]]+Tabla21[[#This Row],[META_DISTRITO]]</f>
        <v>6</v>
      </c>
      <c r="V24" s="29">
        <f>+Tabla21[[#This Row],[META_SUR]]-Tabla21[[#This Row],[META_TOTAL]]</f>
        <v>0</v>
      </c>
      <c r="W24" s="30">
        <f>+Tabla21[[#This Row],[VALOR UNITARIO]]*Tabla21[[#This Row],[META_TUNJUELITO]]</f>
        <v>0</v>
      </c>
      <c r="X24" s="31">
        <f>+Tabla21[[#This Row],[META_USME]]*Tabla21[[#This Row],[VALOR UNITARIO]]</f>
        <v>0</v>
      </c>
      <c r="Y24" s="31">
        <f>+Tabla21[[#This Row],[META_CIUDAD_BOLIVAR]]*Tabla21[[#This Row],[VALOR UNITARIO]]</f>
        <v>23965632</v>
      </c>
      <c r="Z24" s="31">
        <f>+Tabla21[[#This Row],[META_SUMAPAZ]]*Tabla21[[#This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Row],[$_TUNJUELITO]:[$_DISTRITO]])</f>
        <v>23965632</v>
      </c>
      <c r="AF24" s="32">
        <f>+Tabla21[[#This Row],[$_SUR]]-Tabla21[[#This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Row],[META_SUR]]</f>
        <v>0</v>
      </c>
      <c r="M25" s="41">
        <f>+Tabla21[[#This Row],[META_SUR]]*20.63/100</f>
        <v>0</v>
      </c>
      <c r="N25" s="42">
        <f>+Tabla21[[#This Row],[META_SUR]]*21.68/100</f>
        <v>0</v>
      </c>
      <c r="O25" s="42">
        <f>+Tabla21[[#This Row],[META_SUR]]*51.25/100</f>
        <v>0</v>
      </c>
      <c r="P25" s="42">
        <f>+Tabla21[[#This Row],[META_SUR]]*6.25/100</f>
        <v>0</v>
      </c>
      <c r="Q25" s="42"/>
      <c r="R25" s="42"/>
      <c r="S25" s="42"/>
      <c r="T25" s="43"/>
      <c r="U25" s="28">
        <f>+Tabla21[[#This Row],[META_TUNJUELITO]]+Tabla21[[#This Row],[META_USME]]+Tabla21[[#This Row],[META_CIUDAD_BOLIVAR]]+Tabla21[[#This Row],[META_SUMAPAZ]]+Tabla21[[#This Row],[META_]]+Tabla21[[#This Row],[META_2]]+Tabla21[[#This Row],[META_SUBRED]]+Tabla21[[#This Row],[META_DISTRITO]]</f>
        <v>0</v>
      </c>
      <c r="V25" s="29">
        <f>+Tabla21[[#This Row],[META_SUR]]-Tabla21[[#This Row],[META_TOTAL]]</f>
        <v>0</v>
      </c>
      <c r="W25" s="30">
        <f>+Tabla21[[#This Row],[VALOR UNITARIO]]*Tabla21[[#This Row],[META_TUNJUELITO]]</f>
        <v>0</v>
      </c>
      <c r="X25" s="31">
        <f>+Tabla21[[#This Row],[META_USME]]*Tabla21[[#This Row],[VALOR UNITARIO]]</f>
        <v>0</v>
      </c>
      <c r="Y25" s="31">
        <f>+Tabla21[[#This Row],[META_CIUDAD_BOLIVAR]]*Tabla21[[#This Row],[VALOR UNITARIO]]</f>
        <v>0</v>
      </c>
      <c r="Z25" s="31">
        <f>+Tabla21[[#This Row],[META_SUMAPAZ]]*Tabla21[[#This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Row],[$_TUNJUELITO]:[$_DISTRITO]])</f>
        <v>0</v>
      </c>
      <c r="AF25" s="32">
        <f>+Tabla21[[#This Row],[$_SUR]]-Tabla21[[#This Row],[$_TOTAL]]</f>
        <v>0</v>
      </c>
    </row>
    <row r="26" spans="1:32" ht="89.25" hidden="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f>
        <v>194535840</v>
      </c>
      <c r="M26" s="41">
        <v>0</v>
      </c>
      <c r="N26" s="42">
        <v>0</v>
      </c>
      <c r="O26" s="42">
        <v>0</v>
      </c>
      <c r="P26" s="42">
        <v>0</v>
      </c>
      <c r="Q26" s="42"/>
      <c r="R26" s="42"/>
      <c r="S26" s="42">
        <v>6</v>
      </c>
      <c r="T26" s="43">
        <v>0</v>
      </c>
      <c r="U26" s="28">
        <f>+Tabla21[[#This Row],[META_TUNJUELITO]]+Tabla21[[#This Row],[META_USME]]+Tabla21[[#This Row],[META_CIUDAD_BOLIVAR]]+Tabla21[[#This Row],[META_SUMAPAZ]]+Tabla21[[#This Row],[META_]]+Tabla21[[#This Row],[META_2]]+Tabla21[[#This Row],[META_SUBRED]]+Tabla21[[#This Row],[META_DISTRITO]]</f>
        <v>6</v>
      </c>
      <c r="V26" s="29">
        <f>+Tabla21[[#This Row],[META_SUR]]-Tabla21[[#This Row],[META_TOTAL]]</f>
        <v>0</v>
      </c>
      <c r="W26" s="30">
        <f>+Tabla21[[#This Row],[VALOR UNITARIO]]*Tabla21[[#This Row],[META_TUNJUELITO]]</f>
        <v>0</v>
      </c>
      <c r="X26" s="31">
        <f>+Tabla21[[#This Row],[META_USME]]*Tabla21[[#This Row],[VALOR UNITARIO]]</f>
        <v>0</v>
      </c>
      <c r="Y26" s="31">
        <f>+Tabla21[[#This Row],[META_CIUDAD_BOLIVAR]]*Tabla21[[#This Row],[VALOR UNITARIO]]</f>
        <v>0</v>
      </c>
      <c r="Z26" s="31">
        <f>+Tabla21[[#This Row],[META_SUMAPAZ]]*Tabla21[[#This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Row],[$_TUNJUELITO]:[$_DISTRITO]])</f>
        <v>194535840</v>
      </c>
      <c r="AF26" s="32">
        <f>+Tabla21[[#This Row],[$_SUR]]-Tabla21[[#This Row],[$_TOTAL]]</f>
        <v>0</v>
      </c>
    </row>
    <row r="27" spans="1:32" ht="89.25" hidden="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f>
        <v>121899264</v>
      </c>
      <c r="M27" s="41">
        <v>0</v>
      </c>
      <c r="N27" s="42">
        <v>0</v>
      </c>
      <c r="O27" s="42">
        <v>0</v>
      </c>
      <c r="P27" s="42">
        <v>0</v>
      </c>
      <c r="Q27" s="42"/>
      <c r="R27" s="42"/>
      <c r="S27" s="42">
        <v>6</v>
      </c>
      <c r="T27" s="43">
        <v>0</v>
      </c>
      <c r="U27" s="28">
        <f>+Tabla21[[#This Row],[META_TUNJUELITO]]+Tabla21[[#This Row],[META_USME]]+Tabla21[[#This Row],[META_CIUDAD_BOLIVAR]]+Tabla21[[#This Row],[META_SUMAPAZ]]+Tabla21[[#This Row],[META_]]+Tabla21[[#This Row],[META_2]]+Tabla21[[#This Row],[META_SUBRED]]+Tabla21[[#This Row],[META_DISTRITO]]</f>
        <v>6</v>
      </c>
      <c r="V27" s="29">
        <f>+Tabla21[[#This Row],[META_SUR]]-Tabla21[[#This Row],[META_TOTAL]]</f>
        <v>0</v>
      </c>
      <c r="W27" s="30">
        <f>+Tabla21[[#This Row],[VALOR UNITARIO]]*Tabla21[[#This Row],[META_TUNJUELITO]]</f>
        <v>0</v>
      </c>
      <c r="X27" s="31">
        <f>+Tabla21[[#This Row],[META_USME]]*Tabla21[[#This Row],[VALOR UNITARIO]]</f>
        <v>0</v>
      </c>
      <c r="Y27" s="31">
        <f>+Tabla21[[#This Row],[META_CIUDAD_BOLIVAR]]*Tabla21[[#This Row],[VALOR UNITARIO]]</f>
        <v>0</v>
      </c>
      <c r="Z27" s="31">
        <f>+Tabla21[[#This Row],[META_SUMAPAZ]]*Tabla21[[#This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Row],[$_TUNJUELITO]:[$_DISTRITO]])</f>
        <v>121899264</v>
      </c>
      <c r="AF27" s="32">
        <f>+Tabla21[[#This Row],[$_SUR]]-Tabla21[[#This Row],[$_TOTAL]]</f>
        <v>0</v>
      </c>
    </row>
    <row r="28" spans="1:32" ht="25.5">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f>
        <v>131544193</v>
      </c>
      <c r="M28" s="48">
        <v>257</v>
      </c>
      <c r="N28" s="49">
        <v>273</v>
      </c>
      <c r="O28" s="49">
        <v>640</v>
      </c>
      <c r="P28" s="49">
        <v>78</v>
      </c>
      <c r="Q28" s="42"/>
      <c r="R28" s="42"/>
      <c r="S28" s="42"/>
      <c r="T28" s="43"/>
      <c r="U28" s="28">
        <f>+Tabla21[[#This Row],[META_TUNJUELITO]]+Tabla21[[#This Row],[META_USME]]+Tabla21[[#This Row],[META_CIUDAD_BOLIVAR]]+Tabla21[[#This Row],[META_SUMAPAZ]]+Tabla21[[#This Row],[META_]]+Tabla21[[#This Row],[META_2]]+Tabla21[[#This Row],[META_SUBRED]]+Tabla21[[#This Row],[META_DISTRITO]]</f>
        <v>1248</v>
      </c>
      <c r="V28" s="29">
        <f>+Tabla21[[#This Row],[META_SUR]]-Tabla21[[#This Row],[META_TOTAL]]</f>
        <v>9.4873059879319044E-6</v>
      </c>
      <c r="W28" s="30">
        <f>+Tabla21[[#This Row],[VALOR UNITARIO]]*Tabla21[[#This Row],[META_TUNJUELITO]]</f>
        <v>27088828</v>
      </c>
      <c r="X28" s="31">
        <f>+Tabla21[[#This Row],[META_USME]]*Tabla21[[#This Row],[VALOR UNITARIO]]</f>
        <v>28775292</v>
      </c>
      <c r="Y28" s="31">
        <f>+Tabla21[[#This Row],[META_CIUDAD_BOLIVAR]]*Tabla21[[#This Row],[VALOR UNITARIO]]</f>
        <v>67458560</v>
      </c>
      <c r="Z28" s="31">
        <f>+Tabla21[[#This Row],[META_SUMAPAZ]]*Tabla21[[#This Row],[VALOR UNITARIO]]</f>
        <v>8221512</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Row],[$_TUNJUELITO]:[$_DISTRITO]])</f>
        <v>131544192</v>
      </c>
      <c r="AF28" s="32">
        <f>+Tabla21[[#This Row],[$_SUR]]-Tabla21[[#This Row],[$_TOTAL]]</f>
        <v>1</v>
      </c>
    </row>
    <row r="29" spans="1:32" ht="25.5">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f>
        <v>614505320</v>
      </c>
      <c r="M29" s="48">
        <v>1203</v>
      </c>
      <c r="N29" s="49">
        <v>1374</v>
      </c>
      <c r="O29" s="49">
        <v>2988</v>
      </c>
      <c r="P29" s="49">
        <v>265</v>
      </c>
      <c r="Q29" s="42"/>
      <c r="R29" s="42"/>
      <c r="S29" s="42"/>
      <c r="T29" s="43"/>
      <c r="U29" s="28">
        <f>+Tabla21[[#This Row],[META_TUNJUELITO]]+Tabla21[[#This Row],[META_USME]]+Tabla21[[#This Row],[META_CIUDAD_BOLIVAR]]+Tabla21[[#This Row],[META_SUMAPAZ]]+Tabla21[[#This Row],[META_]]+Tabla21[[#This Row],[META_2]]+Tabla21[[#This Row],[META_SUBRED]]+Tabla21[[#This Row],[META_DISTRITO]]</f>
        <v>5830</v>
      </c>
      <c r="V29" s="29">
        <f>+Tabla21[[#This Row],[META_SUR]]-Tabla21[[#This Row],[META_TOTAL]]</f>
        <v>0</v>
      </c>
      <c r="W29" s="30">
        <f>+Tabla21[[#This Row],[VALOR UNITARIO]]*Tabla21[[#This Row],[META_TUNJUELITO]]</f>
        <v>126801012</v>
      </c>
      <c r="X29" s="31">
        <f>+Tabla21[[#This Row],[META_USME]]*Tabla21[[#This Row],[VALOR UNITARIO]]</f>
        <v>144825096</v>
      </c>
      <c r="Y29" s="31">
        <f>+Tabla21[[#This Row],[META_CIUDAD_BOLIVAR]]*Tabla21[[#This Row],[VALOR UNITARIO]]</f>
        <v>314947152</v>
      </c>
      <c r="Z29" s="31">
        <f>+Tabla21[[#This Row],[META_SUMAPAZ]]*Tabla21[[#This Row],[VALOR UNITARIO]]</f>
        <v>27932060</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Row],[$_TUNJUELITO]:[$_DISTRITO]])</f>
        <v>614505320</v>
      </c>
      <c r="AF29" s="32">
        <f>+Tabla21[[#This Row],[$_SUR]]-Tabla21[[#This Row],[$_TOTAL]]</f>
        <v>0</v>
      </c>
    </row>
    <row r="30" spans="1:32" ht="25.5">
      <c r="A30" s="19" t="s">
        <v>73</v>
      </c>
      <c r="B30" s="20" t="s">
        <v>74</v>
      </c>
      <c r="C30" s="20" t="s">
        <v>75</v>
      </c>
      <c r="D30" s="21">
        <v>20</v>
      </c>
      <c r="E30" s="20" t="s">
        <v>76</v>
      </c>
      <c r="F30" s="20" t="s">
        <v>81</v>
      </c>
      <c r="G30" s="19" t="s">
        <v>78</v>
      </c>
      <c r="H30" s="19" t="s">
        <v>50</v>
      </c>
      <c r="I30" s="19" t="s">
        <v>47</v>
      </c>
      <c r="J30" s="22">
        <v>105404</v>
      </c>
      <c r="K30" s="5">
        <v>3455.9999715380823</v>
      </c>
      <c r="L30" s="22">
        <f>+Tabla21[[#This Row],[VALOR UNITARIO]]*Tabla21[[#This Row],[META_SUR]]</f>
        <v>364276221</v>
      </c>
      <c r="M30" s="48">
        <v>713</v>
      </c>
      <c r="N30" s="49">
        <v>755</v>
      </c>
      <c r="O30" s="49">
        <v>1771</v>
      </c>
      <c r="P30" s="49">
        <v>217</v>
      </c>
      <c r="Q30" s="42"/>
      <c r="R30" s="42"/>
      <c r="S30" s="42"/>
      <c r="T30" s="43"/>
      <c r="U30" s="28">
        <f>+Tabla21[[#This Row],[META_TUNJUELITO]]+Tabla21[[#This Row],[META_USME]]+Tabla21[[#This Row],[META_CIUDAD_BOLIVAR]]+Tabla21[[#This Row],[META_SUMAPAZ]]+Tabla21[[#This Row],[META_]]+Tabla21[[#This Row],[META_2]]+Tabla21[[#This Row],[META_SUBRED]]+Tabla21[[#This Row],[META_DISTRITO]]</f>
        <v>3456</v>
      </c>
      <c r="V30" s="29">
        <f>+Tabla21[[#This Row],[META_SUR]]-Tabla21[[#This Row],[META_TOTAL]]</f>
        <v>-2.8461917736422038E-5</v>
      </c>
      <c r="W30" s="30">
        <f>+Tabla21[[#This Row],[VALOR UNITARIO]]*Tabla21[[#This Row],[META_TUNJUELITO]]</f>
        <v>75153052</v>
      </c>
      <c r="X30" s="31">
        <f>+Tabla21[[#This Row],[META_USME]]*Tabla21[[#This Row],[VALOR UNITARIO]]</f>
        <v>79580020</v>
      </c>
      <c r="Y30" s="31">
        <f>+Tabla21[[#This Row],[META_CIUDAD_BOLIVAR]]*Tabla21[[#This Row],[VALOR UNITARIO]]</f>
        <v>186670484</v>
      </c>
      <c r="Z30" s="31">
        <f>+Tabla21[[#This Row],[META_SUMAPAZ]]*Tabla21[[#This Row],[VALOR UNITARIO]]</f>
        <v>22872668</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Row],[$_TUNJUELITO]:[$_DISTRITO]])</f>
        <v>364276224</v>
      </c>
      <c r="AF30" s="32">
        <f>+Tabla21[[#This Row],[$_SUR]]-Tabla21[[#This Row],[$_TOTAL]]</f>
        <v>-3</v>
      </c>
    </row>
    <row r="31" spans="1:32" ht="51" hidden="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f>
        <v>37590335</v>
      </c>
      <c r="M31" s="48">
        <v>139</v>
      </c>
      <c r="N31" s="49">
        <v>147</v>
      </c>
      <c r="O31" s="49">
        <v>344</v>
      </c>
      <c r="P31" s="49">
        <f>+Tabla21[[#This Row],[META_SUR]]*6.25/100</f>
        <v>41.99999888269155</v>
      </c>
      <c r="Q31" s="42"/>
      <c r="R31" s="42"/>
      <c r="S31" s="42"/>
      <c r="T31" s="43"/>
      <c r="U31" s="28">
        <f>+Tabla21[[#This Row],[META_TUNJUELITO]]+Tabla21[[#This Row],[META_USME]]+Tabla21[[#This Row],[META_CIUDAD_BOLIVAR]]+Tabla21[[#This Row],[META_SUMAPAZ]]+Tabla21[[#This Row],[META_]]+Tabla21[[#This Row],[META_2]]+Tabla21[[#This Row],[META_SUBRED]]+Tabla21[[#This Row],[META_DISTRITO]]</f>
        <v>671.99999888269156</v>
      </c>
      <c r="V31" s="29">
        <f>+Tabla21[[#This Row],[META_SUR]]-Tabla21[[#This Row],[META_TOTAL]]</f>
        <v>-1.6759626760176616E-5</v>
      </c>
      <c r="W31" s="30">
        <f>+Tabla21[[#This Row],[VALOR UNITARIO]]*Tabla21[[#This Row],[META_TUNJUELITO]]</f>
        <v>7775382</v>
      </c>
      <c r="X31" s="31">
        <f>+Tabla21[[#This Row],[META_USME]]*Tabla21[[#This Row],[VALOR UNITARIO]]</f>
        <v>8222886</v>
      </c>
      <c r="Y31" s="31">
        <f>+Tabla21[[#This Row],[META_CIUDAD_BOLIVAR]]*Tabla21[[#This Row],[VALOR UNITARIO]]</f>
        <v>19242672</v>
      </c>
      <c r="Z31" s="31">
        <f>+Tabla21[[#This Row],[META_SUMAPAZ]]*Tabla21[[#This Row],[VALOR UNITARIO]]</f>
        <v>2349395.9375</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Row],[$_TUNJUELITO]:[$_DISTRITO]])</f>
        <v>37590335.9375</v>
      </c>
      <c r="AF31" s="32">
        <f>+Tabla21[[#This Row],[$_SUR]]-Tabla21[[#This Row],[$_TOTAL]]</f>
        <v>-0.9375</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f>
        <v>0</v>
      </c>
      <c r="M32" s="41">
        <f>+Tabla21[[#This Row],[META_SUR]]*20.63/100</f>
        <v>0</v>
      </c>
      <c r="N32" s="42">
        <f>+Tabla21[[#This Row],[META_SUR]]*21.68/100</f>
        <v>0</v>
      </c>
      <c r="O32" s="42">
        <f>+Tabla21[[#This Row],[META_SUR]]*51.25/100</f>
        <v>0</v>
      </c>
      <c r="P32" s="42">
        <f>+Tabla21[[#This Row],[META_SUR]]*6.25/100</f>
        <v>0</v>
      </c>
      <c r="Q32" s="42"/>
      <c r="R32" s="42"/>
      <c r="S32" s="42"/>
      <c r="T32" s="43"/>
      <c r="U32" s="28">
        <f>+Tabla21[[#This Row],[META_TUNJUELITO]]+Tabla21[[#This Row],[META_USME]]+Tabla21[[#This Row],[META_CIUDAD_BOLIVAR]]+Tabla21[[#This Row],[META_SUMAPAZ]]+Tabla21[[#This Row],[META_]]+Tabla21[[#This Row],[META_2]]+Tabla21[[#This Row],[META_SUBRED]]+Tabla21[[#This Row],[META_DISTRITO]]</f>
        <v>0</v>
      </c>
      <c r="V32" s="29">
        <f>+Tabla21[[#This Row],[META_SUR]]-Tabla21[[#This Row],[META_TOTAL]]</f>
        <v>0</v>
      </c>
      <c r="W32" s="30">
        <f>+Tabla21[[#This Row],[VALOR UNITARIO]]*Tabla21[[#This Row],[META_TUNJUELITO]]</f>
        <v>0</v>
      </c>
      <c r="X32" s="31">
        <f>+Tabla21[[#This Row],[META_USME]]*Tabla21[[#This Row],[VALOR UNITARIO]]</f>
        <v>0</v>
      </c>
      <c r="Y32" s="31">
        <f>+Tabla21[[#This Row],[META_CIUDAD_BOLIVAR]]*Tabla21[[#This Row],[VALOR UNITARIO]]</f>
        <v>0</v>
      </c>
      <c r="Z32" s="31">
        <f>+Tabla21[[#This Row],[META_SUMAPAZ]]*Tabla21[[#This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Row],[$_TUNJUELITO]:[$_DISTRITO]])</f>
        <v>0</v>
      </c>
      <c r="AF32" s="32">
        <f>+Tabla21[[#This Row],[$_SUR]]-Tabla21[[#This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f>
        <v>0</v>
      </c>
      <c r="M33" s="41">
        <f>+Tabla21[[#This Row],[META_SUR]]*20.63/100</f>
        <v>0</v>
      </c>
      <c r="N33" s="42">
        <f>+Tabla21[[#This Row],[META_SUR]]*21.68/100</f>
        <v>0</v>
      </c>
      <c r="O33" s="42">
        <f>+Tabla21[[#This Row],[META_SUR]]*51.25/100</f>
        <v>0</v>
      </c>
      <c r="P33" s="42">
        <f>+Tabla21[[#This Row],[META_SUR]]*6.25/100</f>
        <v>0</v>
      </c>
      <c r="Q33" s="42"/>
      <c r="R33" s="42"/>
      <c r="S33" s="42"/>
      <c r="T33" s="43"/>
      <c r="U33" s="28">
        <f>+Tabla21[[#This Row],[META_TUNJUELITO]]+Tabla21[[#This Row],[META_USME]]+Tabla21[[#This Row],[META_CIUDAD_BOLIVAR]]+Tabla21[[#This Row],[META_SUMAPAZ]]+Tabla21[[#This Row],[META_]]+Tabla21[[#This Row],[META_2]]+Tabla21[[#This Row],[META_SUBRED]]+Tabla21[[#This Row],[META_DISTRITO]]</f>
        <v>0</v>
      </c>
      <c r="V33" s="29">
        <f>+Tabla21[[#This Row],[META_SUR]]-Tabla21[[#This Row],[META_TOTAL]]</f>
        <v>0</v>
      </c>
      <c r="W33" s="30">
        <f>+Tabla21[[#This Row],[VALOR UNITARIO]]*Tabla21[[#This Row],[META_TUNJUELITO]]</f>
        <v>0</v>
      </c>
      <c r="X33" s="31">
        <f>+Tabla21[[#This Row],[META_USME]]*Tabla21[[#This Row],[VALOR UNITARIO]]</f>
        <v>0</v>
      </c>
      <c r="Y33" s="31">
        <f>+Tabla21[[#This Row],[META_CIUDAD_BOLIVAR]]*Tabla21[[#This Row],[VALOR UNITARIO]]</f>
        <v>0</v>
      </c>
      <c r="Z33" s="31">
        <f>+Tabla21[[#This Row],[META_SUMAPAZ]]*Tabla21[[#This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Row],[$_TUNJUELITO]:[$_DISTRITO]])</f>
        <v>0</v>
      </c>
      <c r="AF33" s="32">
        <f>+Tabla21[[#This Row],[$_SUR]]-Tabla21[[#This Row],[$_TOTAL]]</f>
        <v>0</v>
      </c>
    </row>
    <row r="34" spans="1:32" ht="25.5" hidden="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f>
        <v>52646724</v>
      </c>
      <c r="M34" s="48">
        <v>60</v>
      </c>
      <c r="N34" s="49">
        <v>64</v>
      </c>
      <c r="O34" s="49">
        <v>150</v>
      </c>
      <c r="P34" s="49">
        <v>18</v>
      </c>
      <c r="Q34" s="42"/>
      <c r="R34" s="42"/>
      <c r="S34" s="42"/>
      <c r="T34" s="43"/>
      <c r="U34" s="28">
        <f>+Tabla21[[#This Row],[META_TUNJUELITO]]+Tabla21[[#This Row],[META_USME]]+Tabla21[[#This Row],[META_CIUDAD_BOLIVAR]]+Tabla21[[#This Row],[META_SUMAPAZ]]+Tabla21[[#This Row],[META_]]+Tabla21[[#This Row],[META_2]]+Tabla21[[#This Row],[META_SUBRED]]+Tabla21[[#This Row],[META_DISTRITO]]</f>
        <v>292</v>
      </c>
      <c r="V34" s="29">
        <f>+Tabla21[[#This Row],[META_SUR]]-Tabla21[[#This Row],[META_TOTAL]]</f>
        <v>0</v>
      </c>
      <c r="W34" s="30">
        <f>+Tabla21[[#This Row],[VALOR UNITARIO]]*Tabla21[[#This Row],[META_TUNJUELITO]]</f>
        <v>10817820</v>
      </c>
      <c r="X34" s="31">
        <f>+Tabla21[[#This Row],[META_USME]]*Tabla21[[#This Row],[VALOR UNITARIO]]</f>
        <v>11539008</v>
      </c>
      <c r="Y34" s="31">
        <f>+Tabla21[[#This Row],[META_CIUDAD_BOLIVAR]]*Tabla21[[#This Row],[VALOR UNITARIO]]</f>
        <v>27044550</v>
      </c>
      <c r="Z34" s="31">
        <f>+Tabla21[[#This Row],[META_SUMAPAZ]]*Tabla21[[#This Row],[VALOR UNITARIO]]</f>
        <v>3245346</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Row],[$_TUNJUELITO]:[$_DISTRITO]])</f>
        <v>52646724</v>
      </c>
      <c r="AF34" s="32">
        <f>+Tabla21[[#This Row],[$_SUR]]-Tabla21[[#This Row],[$_TOTAL]]</f>
        <v>0</v>
      </c>
    </row>
    <row r="35" spans="1:32" ht="38.25" hidden="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f>
        <v>12648540</v>
      </c>
      <c r="M35" s="48">
        <v>12</v>
      </c>
      <c r="N35" s="49">
        <v>13</v>
      </c>
      <c r="O35" s="49">
        <v>31</v>
      </c>
      <c r="P35" s="49">
        <v>4</v>
      </c>
      <c r="Q35" s="42"/>
      <c r="R35" s="42"/>
      <c r="S35" s="42"/>
      <c r="T35" s="43"/>
      <c r="U35" s="28">
        <f>+Tabla21[[#This Row],[META_TUNJUELITO]]+Tabla21[[#This Row],[META_USME]]+Tabla21[[#This Row],[META_CIUDAD_BOLIVAR]]+Tabla21[[#This Row],[META_SUMAPAZ]]+Tabla21[[#This Row],[META_]]+Tabla21[[#This Row],[META_2]]+Tabla21[[#This Row],[META_SUBRED]]+Tabla21[[#This Row],[META_DISTRITO]]</f>
        <v>60</v>
      </c>
      <c r="V35" s="29">
        <f>+Tabla21[[#This Row],[META_SUR]]-Tabla21[[#This Row],[META_TOTAL]]</f>
        <v>0</v>
      </c>
      <c r="W35" s="30">
        <f>+Tabla21[[#This Row],[VALOR UNITARIO]]*Tabla21[[#This Row],[META_TUNJUELITO]]</f>
        <v>2529708</v>
      </c>
      <c r="X35" s="31">
        <f>+Tabla21[[#This Row],[META_USME]]*Tabla21[[#This Row],[VALOR UNITARIO]]</f>
        <v>2740517</v>
      </c>
      <c r="Y35" s="31">
        <f>+Tabla21[[#This Row],[META_CIUDAD_BOLIVAR]]*Tabla21[[#This Row],[VALOR UNITARIO]]</f>
        <v>6535079</v>
      </c>
      <c r="Z35" s="31">
        <f>+Tabla21[[#This Row],[META_SUMAPAZ]]*Tabla21[[#This Row],[VALOR UNITARIO]]</f>
        <v>843236</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Row],[$_TUNJUELITO]:[$_DISTRITO]])</f>
        <v>12648540</v>
      </c>
      <c r="AF35" s="32">
        <f>+Tabla21[[#This Row],[$_SUR]]-Tabla21[[#This Row],[$_TOTAL]]</f>
        <v>0</v>
      </c>
    </row>
    <row r="36" spans="1:32" ht="38.25">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f>
        <v>239478457.00000003</v>
      </c>
      <c r="M36" s="48">
        <v>352</v>
      </c>
      <c r="N36" s="49">
        <v>372</v>
      </c>
      <c r="O36" s="49">
        <v>873</v>
      </c>
      <c r="P36" s="49">
        <v>107</v>
      </c>
      <c r="Q36" s="42"/>
      <c r="R36" s="42"/>
      <c r="S36" s="42"/>
      <c r="T36" s="43"/>
      <c r="U36" s="28">
        <f>+Tabla21[[#This Row],[META_TUNJUELITO]]+Tabla21[[#This Row],[META_USME]]+Tabla21[[#This Row],[META_CIUDAD_BOLIVAR]]+Tabla21[[#This Row],[META_SUMAPAZ]]+Tabla21[[#This Row],[META_]]+Tabla21[[#This Row],[META_2]]+Tabla21[[#This Row],[META_SUBRED]]+Tabla21[[#This Row],[META_DISTRITO]]</f>
        <v>1704</v>
      </c>
      <c r="V36" s="29">
        <f>+Tabla21[[#This Row],[META_SUR]]-Tabla21[[#This Row],[META_TOTAL]]</f>
        <v>7.1154627221403643E-6</v>
      </c>
      <c r="W36" s="30">
        <f>+Tabla21[[#This Row],[VALOR UNITARIO]]*Tabla21[[#This Row],[META_TUNJUELITO]]</f>
        <v>49469728</v>
      </c>
      <c r="X36" s="31">
        <f>+Tabla21[[#This Row],[META_USME]]*Tabla21[[#This Row],[VALOR UNITARIO]]</f>
        <v>52280508</v>
      </c>
      <c r="Y36" s="31">
        <f>+Tabla21[[#This Row],[META_CIUDAD_BOLIVAR]]*Tabla21[[#This Row],[VALOR UNITARIO]]</f>
        <v>122690547</v>
      </c>
      <c r="Z36" s="31">
        <f>+Tabla21[[#This Row],[META_SUMAPAZ]]*Tabla21[[#This Row],[VALOR UNITARIO]]</f>
        <v>15037673</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Row],[$_TUNJUELITO]:[$_DISTRITO]])</f>
        <v>239478456</v>
      </c>
      <c r="AF36" s="32">
        <f>+Tabla21[[#This Row],[$_SUR]]-Tabla21[[#This Row],[$_TOTAL]]</f>
        <v>1.0000000298023224</v>
      </c>
    </row>
    <row r="37" spans="1:32" ht="51" hidden="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f>
        <v>87710783</v>
      </c>
      <c r="M37" s="48">
        <v>243</v>
      </c>
      <c r="N37" s="49">
        <v>257</v>
      </c>
      <c r="O37" s="49">
        <v>603</v>
      </c>
      <c r="P37" s="49">
        <v>73</v>
      </c>
      <c r="Q37" s="42"/>
      <c r="R37" s="42"/>
      <c r="S37" s="42"/>
      <c r="T37" s="43"/>
      <c r="U37" s="28">
        <f>+Tabla21[[#This Row],[META_TUNJUELITO]]+Tabla21[[#This Row],[META_USME]]+Tabla21[[#This Row],[META_CIUDAD_BOLIVAR]]+Tabla21[[#This Row],[META_SUMAPAZ]]+Tabla21[[#This Row],[META_]]+Tabla21[[#This Row],[META_2]]+Tabla21[[#This Row],[META_SUBRED]]+Tabla21[[#This Row],[META_DISTRITO]]</f>
        <v>1176</v>
      </c>
      <c r="V37" s="29">
        <f>+Tabla21[[#This Row],[META_SUR]]-Tabla21[[#This Row],[META_TOTAL]]</f>
        <v>-1.3407701317191822E-5</v>
      </c>
      <c r="W37" s="30">
        <f>+Tabla21[[#This Row],[VALOR UNITARIO]]*Tabla21[[#This Row],[META_TUNJUELITO]]</f>
        <v>18123912</v>
      </c>
      <c r="X37" s="31">
        <f>+Tabla21[[#This Row],[META_USME]]*Tabla21[[#This Row],[VALOR UNITARIO]]</f>
        <v>19168088</v>
      </c>
      <c r="Y37" s="31">
        <f>+Tabla21[[#This Row],[META_CIUDAD_BOLIVAR]]*Tabla21[[#This Row],[VALOR UNITARIO]]</f>
        <v>44974152</v>
      </c>
      <c r="Z37" s="31">
        <f>+Tabla21[[#This Row],[META_SUMAPAZ]]*Tabla21[[#This Row],[VALOR UNITARIO]]</f>
        <v>5444632</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Row],[$_TUNJUELITO]:[$_DISTRITO]])</f>
        <v>87710784</v>
      </c>
      <c r="AF37" s="32">
        <f>+Tabla21[[#This Row],[$_SUR]]-Tabla21[[#This Row],[$_TOTAL]]</f>
        <v>-1</v>
      </c>
    </row>
    <row r="38" spans="1:32" ht="38.25" hidden="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f>
        <v>92933136</v>
      </c>
      <c r="M38" s="48">
        <v>89</v>
      </c>
      <c r="N38" s="49">
        <v>95</v>
      </c>
      <c r="O38" s="49">
        <v>221</v>
      </c>
      <c r="P38" s="49">
        <v>27</v>
      </c>
      <c r="Q38" s="42"/>
      <c r="R38" s="42"/>
      <c r="S38" s="42"/>
      <c r="T38" s="43"/>
      <c r="U38" s="28">
        <f>+Tabla21[[#This Row],[META_TUNJUELITO]]+Tabla21[[#This Row],[META_USME]]+Tabla21[[#This Row],[META_CIUDAD_BOLIVAR]]+Tabla21[[#This Row],[META_SUMAPAZ]]+Tabla21[[#This Row],[META_]]+Tabla21[[#This Row],[META_2]]+Tabla21[[#This Row],[META_SUBRED]]+Tabla21[[#This Row],[META_DISTRITO]]</f>
        <v>432</v>
      </c>
      <c r="V38" s="29">
        <f>+Tabla21[[#This Row],[META_SUR]]-Tabla21[[#This Row],[META_TOTAL]]</f>
        <v>0</v>
      </c>
      <c r="W38" s="30">
        <f>+Tabla21[[#This Row],[VALOR UNITARIO]]*Tabla21[[#This Row],[META_TUNJUELITO]]</f>
        <v>19145947</v>
      </c>
      <c r="X38" s="31">
        <f>+Tabla21[[#This Row],[META_USME]]*Tabla21[[#This Row],[VALOR UNITARIO]]</f>
        <v>20436685</v>
      </c>
      <c r="Y38" s="31">
        <f>+Tabla21[[#This Row],[META_CIUDAD_BOLIVAR]]*Tabla21[[#This Row],[VALOR UNITARIO]]</f>
        <v>47542183</v>
      </c>
      <c r="Z38" s="31">
        <f>+Tabla21[[#This Row],[META_SUMAPAZ]]*Tabla21[[#This Row],[VALOR UNITARIO]]</f>
        <v>5808321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Row],[$_TUNJUELITO]:[$_DISTRITO]])</f>
        <v>92933136</v>
      </c>
      <c r="AF38" s="32">
        <f>+Tabla21[[#This Row],[$_SUR]]-Tabla21[[#This Row],[$_TOTAL]]</f>
        <v>0</v>
      </c>
    </row>
    <row r="39" spans="1:32" ht="38.25" hidden="1">
      <c r="A39" s="19" t="s">
        <v>73</v>
      </c>
      <c r="B39" s="20" t="s">
        <v>74</v>
      </c>
      <c r="C39" s="20" t="s">
        <v>75</v>
      </c>
      <c r="D39" s="21">
        <v>29</v>
      </c>
      <c r="E39" s="20" t="s">
        <v>91</v>
      </c>
      <c r="F39" s="20" t="s">
        <v>77</v>
      </c>
      <c r="G39" s="19" t="s">
        <v>78</v>
      </c>
      <c r="H39" s="19" t="s">
        <v>67</v>
      </c>
      <c r="I39" s="19" t="s">
        <v>47</v>
      </c>
      <c r="J39" s="22">
        <v>140539</v>
      </c>
      <c r="K39" s="5">
        <v>0</v>
      </c>
      <c r="L39" s="22">
        <f>+Tabla21[[#This Row],[VALOR UNITARIO]]*Tabla21[[#This Row],[META_SUR]]</f>
        <v>0</v>
      </c>
      <c r="M39" s="41">
        <f>+Tabla21[[#This Row],[META_SUR]]*20.63/100</f>
        <v>0</v>
      </c>
      <c r="N39" s="42">
        <f>+Tabla21[[#This Row],[META_SUR]]*21.68/100</f>
        <v>0</v>
      </c>
      <c r="O39" s="42">
        <f>+Tabla21[[#This Row],[META_SUR]]*51.25/100</f>
        <v>0</v>
      </c>
      <c r="P39" s="42">
        <f>+Tabla21[[#This Row],[META_SUR]]*6.25/100</f>
        <v>0</v>
      </c>
      <c r="Q39" s="42"/>
      <c r="R39" s="42"/>
      <c r="S39" s="42"/>
      <c r="T39" s="43"/>
      <c r="U39" s="28">
        <f>+Tabla21[[#This Row],[META_TUNJUELITO]]+Tabla21[[#This Row],[META_USME]]+Tabla21[[#This Row],[META_CIUDAD_BOLIVAR]]+Tabla21[[#This Row],[META_SUMAPAZ]]+Tabla21[[#This Row],[META_]]+Tabla21[[#This Row],[META_2]]+Tabla21[[#This Row],[META_SUBRED]]+Tabla21[[#This Row],[META_DISTRITO]]</f>
        <v>0</v>
      </c>
      <c r="V39" s="29">
        <f>+Tabla21[[#This Row],[META_SUR]]-Tabla21[[#This Row],[META_TOTAL]]</f>
        <v>0</v>
      </c>
      <c r="W39" s="30">
        <f>+Tabla21[[#This Row],[VALOR UNITARIO]]*Tabla21[[#This Row],[META_TUNJUELITO]]</f>
        <v>0</v>
      </c>
      <c r="X39" s="31">
        <f>+Tabla21[[#This Row],[META_USME]]*Tabla21[[#This Row],[VALOR UNITARIO]]</f>
        <v>0</v>
      </c>
      <c r="Y39" s="31">
        <f>+Tabla21[[#This Row],[META_CIUDAD_BOLIVAR]]*Tabla21[[#This Row],[VALOR UNITARIO]]</f>
        <v>0</v>
      </c>
      <c r="Z39" s="31">
        <f>+Tabla21[[#This Row],[META_SUMAPAZ]]*Tabla21[[#This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Row],[$_TUNJUELITO]:[$_DISTRITO]])</f>
        <v>0</v>
      </c>
      <c r="AF39" s="32">
        <f>+Tabla21[[#This Row],[$_SUR]]-Tabla21[[#This Row],[$_TOTAL]]</f>
        <v>0</v>
      </c>
    </row>
    <row r="40" spans="1:32" ht="38.25" hidden="1">
      <c r="A40" s="19" t="s">
        <v>73</v>
      </c>
      <c r="B40" s="20" t="s">
        <v>74</v>
      </c>
      <c r="C40" s="20" t="s">
        <v>75</v>
      </c>
      <c r="D40" s="21">
        <v>30</v>
      </c>
      <c r="E40" s="20" t="s">
        <v>92</v>
      </c>
      <c r="F40" s="20" t="s">
        <v>77</v>
      </c>
      <c r="G40" s="19" t="s">
        <v>78</v>
      </c>
      <c r="H40" s="19" t="s">
        <v>67</v>
      </c>
      <c r="I40" s="19" t="s">
        <v>47</v>
      </c>
      <c r="J40" s="22">
        <v>74584</v>
      </c>
      <c r="K40" s="5">
        <v>0</v>
      </c>
      <c r="L40" s="22">
        <f>+Tabla21[[#This Row],[VALOR UNITARIO]]*Tabla21[[#This Row],[META_SUR]]</f>
        <v>0</v>
      </c>
      <c r="M40" s="41">
        <f>+Tabla21[[#This Row],[META_SUR]]*20.63/100</f>
        <v>0</v>
      </c>
      <c r="N40" s="42">
        <f>+Tabla21[[#This Row],[META_SUR]]*21.68/100</f>
        <v>0</v>
      </c>
      <c r="O40" s="42">
        <f>+Tabla21[[#This Row],[META_SUR]]*51.25/100</f>
        <v>0</v>
      </c>
      <c r="P40" s="42">
        <f>+Tabla21[[#This Row],[META_SUR]]*6.25/100</f>
        <v>0</v>
      </c>
      <c r="Q40" s="42"/>
      <c r="R40" s="42"/>
      <c r="S40" s="42"/>
      <c r="T40" s="43"/>
      <c r="U40" s="28">
        <f>+Tabla21[[#This Row],[META_TUNJUELITO]]+Tabla21[[#This Row],[META_USME]]+Tabla21[[#This Row],[META_CIUDAD_BOLIVAR]]+Tabla21[[#This Row],[META_SUMAPAZ]]+Tabla21[[#This Row],[META_]]+Tabla21[[#This Row],[META_2]]+Tabla21[[#This Row],[META_SUBRED]]+Tabla21[[#This Row],[META_DISTRITO]]</f>
        <v>0</v>
      </c>
      <c r="V40" s="29">
        <f>+Tabla21[[#This Row],[META_SUR]]-Tabla21[[#This Row],[META_TOTAL]]</f>
        <v>0</v>
      </c>
      <c r="W40" s="30">
        <f>+Tabla21[[#This Row],[VALOR UNITARIO]]*Tabla21[[#This Row],[META_TUNJUELITO]]</f>
        <v>0</v>
      </c>
      <c r="X40" s="31">
        <f>+Tabla21[[#This Row],[META_USME]]*Tabla21[[#This Row],[VALOR UNITARIO]]</f>
        <v>0</v>
      </c>
      <c r="Y40" s="31">
        <f>+Tabla21[[#This Row],[META_CIUDAD_BOLIVAR]]*Tabla21[[#This Row],[VALOR UNITARIO]]</f>
        <v>0</v>
      </c>
      <c r="Z40" s="31">
        <f>+Tabla21[[#This Row],[META_SUMAPAZ]]*Tabla21[[#This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Row],[$_TUNJUELITO]:[$_DISTRITO]])</f>
        <v>0</v>
      </c>
      <c r="AF40" s="32">
        <f>+Tabla21[[#This Row],[$_SUR]]-Tabla21[[#This Row],[$_TOTAL]]</f>
        <v>0</v>
      </c>
    </row>
    <row r="41" spans="1:32" ht="25.5" hidden="1">
      <c r="A41" s="19" t="s">
        <v>73</v>
      </c>
      <c r="B41" s="20" t="s">
        <v>74</v>
      </c>
      <c r="C41" s="20" t="s">
        <v>75</v>
      </c>
      <c r="D41" s="21">
        <v>31</v>
      </c>
      <c r="E41" s="20" t="s">
        <v>93</v>
      </c>
      <c r="F41" s="20" t="s">
        <v>77</v>
      </c>
      <c r="G41" s="19" t="s">
        <v>78</v>
      </c>
      <c r="H41" s="19" t="s">
        <v>50</v>
      </c>
      <c r="I41" s="19" t="s">
        <v>65</v>
      </c>
      <c r="J41" s="22">
        <v>215123</v>
      </c>
      <c r="K41" s="5">
        <v>48</v>
      </c>
      <c r="L41" s="22">
        <f>+Tabla21[[#This Row],[VALOR UNITARIO]]*Tabla21[[#This Row],[META_SUR]]</f>
        <v>10325904</v>
      </c>
      <c r="M41" s="48">
        <v>10</v>
      </c>
      <c r="N41" s="49">
        <v>10</v>
      </c>
      <c r="O41" s="49">
        <v>25</v>
      </c>
      <c r="P41" s="49">
        <v>3</v>
      </c>
      <c r="Q41" s="42"/>
      <c r="R41" s="42"/>
      <c r="S41" s="42"/>
      <c r="T41" s="43"/>
      <c r="U41" s="28">
        <f>+Tabla21[[#This Row],[META_TUNJUELITO]]+Tabla21[[#This Row],[META_USME]]+Tabla21[[#This Row],[META_CIUDAD_BOLIVAR]]+Tabla21[[#This Row],[META_SUMAPAZ]]+Tabla21[[#This Row],[META_]]+Tabla21[[#This Row],[META_2]]+Tabla21[[#This Row],[META_SUBRED]]+Tabla21[[#This Row],[META_DISTRITO]]</f>
        <v>48</v>
      </c>
      <c r="V41" s="29">
        <f>+Tabla21[[#This Row],[META_SUR]]-Tabla21[[#This Row],[META_TOTAL]]</f>
        <v>0</v>
      </c>
      <c r="W41" s="30">
        <f>+Tabla21[[#This Row],[VALOR UNITARIO]]*Tabla21[[#This Row],[META_TUNJUELITO]]</f>
        <v>2151230</v>
      </c>
      <c r="X41" s="31">
        <f>+Tabla21[[#This Row],[META_USME]]*Tabla21[[#This Row],[VALOR UNITARIO]]</f>
        <v>2151230</v>
      </c>
      <c r="Y41" s="31">
        <f>+Tabla21[[#This Row],[META_CIUDAD_BOLIVAR]]*Tabla21[[#This Row],[VALOR UNITARIO]]</f>
        <v>5378075</v>
      </c>
      <c r="Z41" s="31">
        <f>+Tabla21[[#This Row],[META_SUMAPAZ]]*Tabla21[[#This Row],[VALOR UNITARIO]]</f>
        <v>645369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Row],[$_TUNJUELITO]:[$_DISTRITO]])</f>
        <v>10325904</v>
      </c>
      <c r="AF41" s="32">
        <f>+Tabla21[[#This Row],[$_SUR]]-Tabla21[[#This Row],[$_TOTAL]]</f>
        <v>0</v>
      </c>
    </row>
    <row r="42" spans="1:32" ht="25.5" hidden="1">
      <c r="A42" s="19" t="s">
        <v>73</v>
      </c>
      <c r="B42" s="20" t="s">
        <v>74</v>
      </c>
      <c r="C42" s="20" t="s">
        <v>75</v>
      </c>
      <c r="D42" s="21">
        <v>31</v>
      </c>
      <c r="E42" s="20" t="s">
        <v>93</v>
      </c>
      <c r="F42" s="20" t="s">
        <v>80</v>
      </c>
      <c r="G42" s="19" t="s">
        <v>78</v>
      </c>
      <c r="H42" s="19" t="s">
        <v>50</v>
      </c>
      <c r="I42" s="19" t="s">
        <v>65</v>
      </c>
      <c r="J42" s="22">
        <v>215123</v>
      </c>
      <c r="K42" s="5">
        <v>24</v>
      </c>
      <c r="L42" s="22">
        <f>+Tabla21[[#This Row],[VALOR UNITARIO]]*Tabla21[[#This Row],[META_SUR]]</f>
        <v>5162952</v>
      </c>
      <c r="M42" s="41">
        <f>+Tabla21[[#This Row],[META_SUR]]*20.63/100</f>
        <v>4.9512</v>
      </c>
      <c r="N42" s="42">
        <f>+Tabla21[[#This Row],[META_SUR]]*21.68/100</f>
        <v>5.2031999999999989</v>
      </c>
      <c r="O42" s="42">
        <f>+Tabla21[[#This Row],[META_SUR]]*51.25/100</f>
        <v>12.3</v>
      </c>
      <c r="P42" s="42">
        <f>+Tabla21[[#This Row],[META_SUR]]*6.25/100</f>
        <v>1.5</v>
      </c>
      <c r="Q42" s="42"/>
      <c r="R42" s="42"/>
      <c r="S42" s="42"/>
      <c r="T42" s="43"/>
      <c r="U42" s="28">
        <f>+Tabla21[[#This Row],[META_TUNJUELITO]]+Tabla21[[#This Row],[META_USME]]+Tabla21[[#This Row],[META_CIUDAD_BOLIVAR]]+Tabla21[[#This Row],[META_SUMAPAZ]]+Tabla21[[#This Row],[META_]]+Tabla21[[#This Row],[META_2]]+Tabla21[[#This Row],[META_SUBRED]]+Tabla21[[#This Row],[META_DISTRITO]]</f>
        <v>23.9544</v>
      </c>
      <c r="V42" s="29">
        <f>+Tabla21[[#This Row],[META_SUR]]-Tabla21[[#This Row],[META_TOTAL]]</f>
        <v>4.5600000000000307E-2</v>
      </c>
      <c r="W42" s="30">
        <f>+Tabla21[[#This Row],[VALOR UNITARIO]]*Tabla21[[#This Row],[META_TUNJUELITO]]</f>
        <v>1065116.9976000001</v>
      </c>
      <c r="X42" s="31">
        <f>+Tabla21[[#This Row],[META_USME]]*Tabla21[[#This Row],[VALOR UNITARIO]]</f>
        <v>1119327.9935999997</v>
      </c>
      <c r="Y42" s="31">
        <f>+Tabla21[[#This Row],[META_CIUDAD_BOLIVAR]]*Tabla21[[#This Row],[VALOR UNITARIO]]</f>
        <v>2646012.9000000004</v>
      </c>
      <c r="Z42" s="31">
        <f>+Tabla21[[#This Row],[META_SUMAPAZ]]*Tabla21[[#This Row],[VALOR UNITARIO]]</f>
        <v>322684.5</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Row],[$_TUNJUELITO]:[$_DISTRITO]])</f>
        <v>5153142.3912000004</v>
      </c>
      <c r="AF42" s="32">
        <f>+Tabla21[[#This Row],[$_SUR]]-Tabla21[[#This Row],[$_TOTAL]]</f>
        <v>9809.6087999995798</v>
      </c>
    </row>
    <row r="43" spans="1:32" ht="25.5" hidden="1">
      <c r="A43" s="19" t="s">
        <v>73</v>
      </c>
      <c r="B43" s="20" t="s">
        <v>74</v>
      </c>
      <c r="C43" s="20" t="s">
        <v>75</v>
      </c>
      <c r="D43" s="21">
        <v>31</v>
      </c>
      <c r="E43" s="20" t="s">
        <v>93</v>
      </c>
      <c r="F43" s="20" t="s">
        <v>87</v>
      </c>
      <c r="G43" s="19" t="s">
        <v>78</v>
      </c>
      <c r="H43" s="19" t="s">
        <v>50</v>
      </c>
      <c r="I43" s="19" t="s">
        <v>65</v>
      </c>
      <c r="J43" s="22">
        <v>215123</v>
      </c>
      <c r="K43" s="5">
        <v>24</v>
      </c>
      <c r="L43" s="22">
        <f>+Tabla21[[#This Row],[VALOR UNITARIO]]*Tabla21[[#This Row],[META_SUR]]</f>
        <v>5162952</v>
      </c>
      <c r="M43" s="41">
        <f>+Tabla21[[#This Row],[META_SUR]]*20.63/100</f>
        <v>4.9512</v>
      </c>
      <c r="N43" s="42">
        <f>+Tabla21[[#This Row],[META_SUR]]*21.68/100</f>
        <v>5.2031999999999989</v>
      </c>
      <c r="O43" s="42">
        <f>+Tabla21[[#This Row],[META_SUR]]*51.25/100</f>
        <v>12.3</v>
      </c>
      <c r="P43" s="42">
        <f>+Tabla21[[#This Row],[META_SUR]]*6.25/100</f>
        <v>1.5</v>
      </c>
      <c r="Q43" s="42"/>
      <c r="R43" s="42"/>
      <c r="S43" s="42"/>
      <c r="T43" s="43"/>
      <c r="U43" s="28">
        <f>+Tabla21[[#This Row],[META_TUNJUELITO]]+Tabla21[[#This Row],[META_USME]]+Tabla21[[#This Row],[META_CIUDAD_BOLIVAR]]+Tabla21[[#This Row],[META_SUMAPAZ]]+Tabla21[[#This Row],[META_]]+Tabla21[[#This Row],[META_2]]+Tabla21[[#This Row],[META_SUBRED]]+Tabla21[[#This Row],[META_DISTRITO]]</f>
        <v>23.9544</v>
      </c>
      <c r="V43" s="29">
        <f>+Tabla21[[#This Row],[META_SUR]]-Tabla21[[#This Row],[META_TOTAL]]</f>
        <v>4.5600000000000307E-2</v>
      </c>
      <c r="W43" s="30">
        <f>+Tabla21[[#This Row],[VALOR UNITARIO]]*Tabla21[[#This Row],[META_TUNJUELITO]]</f>
        <v>1065116.9976000001</v>
      </c>
      <c r="X43" s="31">
        <f>+Tabla21[[#This Row],[META_USME]]*Tabla21[[#This Row],[VALOR UNITARIO]]</f>
        <v>1119327.9935999997</v>
      </c>
      <c r="Y43" s="31">
        <f>+Tabla21[[#This Row],[META_CIUDAD_BOLIVAR]]*Tabla21[[#This Row],[VALOR UNITARIO]]</f>
        <v>2646012.9000000004</v>
      </c>
      <c r="Z43" s="31">
        <f>+Tabla21[[#This Row],[META_SUMAPAZ]]*Tabla21[[#This Row],[VALOR UNITARIO]]</f>
        <v>322684.5</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Row],[$_TUNJUELITO]:[$_DISTRITO]])</f>
        <v>5153142.3912000004</v>
      </c>
      <c r="AF43" s="32">
        <f>+Tabla21[[#This Row],[$_SUR]]-Tabla21[[#This Row],[$_TOTAL]]</f>
        <v>9809.6087999995798</v>
      </c>
    </row>
    <row r="44" spans="1:32" ht="25.5" hidden="1">
      <c r="A44" s="19" t="s">
        <v>73</v>
      </c>
      <c r="B44" s="20" t="s">
        <v>74</v>
      </c>
      <c r="C44" s="20" t="s">
        <v>75</v>
      </c>
      <c r="D44" s="21">
        <v>31</v>
      </c>
      <c r="E44" s="20" t="s">
        <v>93</v>
      </c>
      <c r="F44" s="20" t="s">
        <v>81</v>
      </c>
      <c r="G44" s="19" t="s">
        <v>78</v>
      </c>
      <c r="H44" s="19" t="s">
        <v>50</v>
      </c>
      <c r="I44" s="19" t="s">
        <v>65</v>
      </c>
      <c r="J44" s="22">
        <v>215123</v>
      </c>
      <c r="K44" s="5">
        <v>24</v>
      </c>
      <c r="L44" s="22">
        <f>+Tabla21[[#This Row],[VALOR UNITARIO]]*Tabla21[[#This Row],[META_SUR]]</f>
        <v>5162952</v>
      </c>
      <c r="M44" s="41">
        <f>+Tabla21[[#This Row],[META_SUR]]*20.63/100</f>
        <v>4.9512</v>
      </c>
      <c r="N44" s="42">
        <f>+Tabla21[[#This Row],[META_SUR]]*21.68/100</f>
        <v>5.2031999999999989</v>
      </c>
      <c r="O44" s="42">
        <f>+Tabla21[[#This Row],[META_SUR]]*51.25/100</f>
        <v>12.3</v>
      </c>
      <c r="P44" s="42">
        <f>+Tabla21[[#This Row],[META_SUR]]*6.25/100</f>
        <v>1.5</v>
      </c>
      <c r="Q44" s="42"/>
      <c r="R44" s="42"/>
      <c r="S44" s="42"/>
      <c r="T44" s="43"/>
      <c r="U44" s="28">
        <f>+Tabla21[[#This Row],[META_TUNJUELITO]]+Tabla21[[#This Row],[META_USME]]+Tabla21[[#This Row],[META_CIUDAD_BOLIVAR]]+Tabla21[[#This Row],[META_SUMAPAZ]]+Tabla21[[#This Row],[META_]]+Tabla21[[#This Row],[META_2]]+Tabla21[[#This Row],[META_SUBRED]]+Tabla21[[#This Row],[META_DISTRITO]]</f>
        <v>23.9544</v>
      </c>
      <c r="V44" s="29">
        <f>+Tabla21[[#This Row],[META_SUR]]-Tabla21[[#This Row],[META_TOTAL]]</f>
        <v>4.5600000000000307E-2</v>
      </c>
      <c r="W44" s="30">
        <f>+Tabla21[[#This Row],[VALOR UNITARIO]]*Tabla21[[#This Row],[META_TUNJUELITO]]</f>
        <v>1065116.9976000001</v>
      </c>
      <c r="X44" s="31">
        <f>+Tabla21[[#This Row],[META_USME]]*Tabla21[[#This Row],[VALOR UNITARIO]]</f>
        <v>1119327.9935999997</v>
      </c>
      <c r="Y44" s="31">
        <f>+Tabla21[[#This Row],[META_CIUDAD_BOLIVAR]]*Tabla21[[#This Row],[VALOR UNITARIO]]</f>
        <v>2646012.9000000004</v>
      </c>
      <c r="Z44" s="31">
        <f>+Tabla21[[#This Row],[META_SUMAPAZ]]*Tabla21[[#This Row],[VALOR UNITARIO]]</f>
        <v>322684.5</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Row],[$_TUNJUELITO]:[$_DISTRITO]])</f>
        <v>5153142.3912000004</v>
      </c>
      <c r="AF44" s="32">
        <f>+Tabla21[[#This Row],[$_SUR]]-Tabla21[[#This Row],[$_TOTAL]]</f>
        <v>9809.6087999995798</v>
      </c>
    </row>
    <row r="45" spans="1:32" ht="38.25" hidden="1">
      <c r="A45" s="19" t="s">
        <v>73</v>
      </c>
      <c r="B45" s="20" t="s">
        <v>74</v>
      </c>
      <c r="C45" s="20" t="s">
        <v>75</v>
      </c>
      <c r="D45" s="21">
        <v>32</v>
      </c>
      <c r="E45" s="20" t="s">
        <v>94</v>
      </c>
      <c r="F45" s="20" t="s">
        <v>80</v>
      </c>
      <c r="G45" s="19" t="s">
        <v>78</v>
      </c>
      <c r="H45" s="19" t="s">
        <v>50</v>
      </c>
      <c r="I45" s="19" t="s">
        <v>65</v>
      </c>
      <c r="J45" s="22">
        <v>281078</v>
      </c>
      <c r="K45" s="5">
        <v>440.0000035577313</v>
      </c>
      <c r="L45" s="22">
        <f>+Tabla21[[#This Row],[VALOR UNITARIO]]*Tabla21[[#This Row],[META_SUR]]</f>
        <v>123674321</v>
      </c>
      <c r="M45" s="48">
        <v>91</v>
      </c>
      <c r="N45" s="49">
        <v>95</v>
      </c>
      <c r="O45" s="49">
        <v>226</v>
      </c>
      <c r="P45" s="49">
        <v>28</v>
      </c>
      <c r="Q45" s="42"/>
      <c r="R45" s="42"/>
      <c r="S45" s="42"/>
      <c r="T45" s="43"/>
      <c r="U45" s="28">
        <f>+Tabla21[[#This Row],[META_TUNJUELITO]]+Tabla21[[#This Row],[META_USME]]+Tabla21[[#This Row],[META_CIUDAD_BOLIVAR]]+Tabla21[[#This Row],[META_SUMAPAZ]]+Tabla21[[#This Row],[META_]]+Tabla21[[#This Row],[META_2]]+Tabla21[[#This Row],[META_SUBRED]]+Tabla21[[#This Row],[META_DISTRITO]]</f>
        <v>440</v>
      </c>
      <c r="V45" s="29">
        <f>+Tabla21[[#This Row],[META_SUR]]-Tabla21[[#This Row],[META_TOTAL]]</f>
        <v>3.5577313042267633E-6</v>
      </c>
      <c r="W45" s="30">
        <f>+Tabla21[[#This Row],[VALOR UNITARIO]]*Tabla21[[#This Row],[META_TUNJUELITO]]</f>
        <v>25578098</v>
      </c>
      <c r="X45" s="31">
        <f>+Tabla21[[#This Row],[META_USME]]*Tabla21[[#This Row],[VALOR UNITARIO]]</f>
        <v>26702410</v>
      </c>
      <c r="Y45" s="31">
        <f>+Tabla21[[#This Row],[META_CIUDAD_BOLIVAR]]*Tabla21[[#This Row],[VALOR UNITARIO]]</f>
        <v>63523628</v>
      </c>
      <c r="Z45" s="31">
        <f>+Tabla21[[#This Row],[META_SUMAPAZ]]*Tabla21[[#This Row],[VALOR UNITARIO]]</f>
        <v>7870184</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Row],[$_TUNJUELITO]:[$_DISTRITO]])</f>
        <v>123674320</v>
      </c>
      <c r="AF45" s="32">
        <f>+Tabla21[[#This Row],[$_SUR]]-Tabla21[[#This Row],[$_TOTAL]]</f>
        <v>1</v>
      </c>
    </row>
    <row r="46" spans="1:32" ht="51" hidden="1">
      <c r="A46" s="19" t="s">
        <v>73</v>
      </c>
      <c r="B46" s="20" t="s">
        <v>74</v>
      </c>
      <c r="C46" s="20" t="s">
        <v>75</v>
      </c>
      <c r="D46" s="21">
        <v>33</v>
      </c>
      <c r="E46" s="20" t="s">
        <v>95</v>
      </c>
      <c r="F46" s="20" t="s">
        <v>87</v>
      </c>
      <c r="G46" s="19" t="s">
        <v>96</v>
      </c>
      <c r="H46" s="19" t="s">
        <v>50</v>
      </c>
      <c r="I46" s="19" t="s">
        <v>47</v>
      </c>
      <c r="J46" s="22">
        <v>1094110</v>
      </c>
      <c r="K46" s="5">
        <v>18</v>
      </c>
      <c r="L46" s="22">
        <f>+Tabla21[[#This Row],[VALOR UNITARIO]]*Tabla21[[#This Row],[META_SUR]]</f>
        <v>19693980</v>
      </c>
      <c r="M46" s="41">
        <f>+Tabla21[[#This Row],[META_SUR]]*20.63/100</f>
        <v>3.7133999999999996</v>
      </c>
      <c r="N46" s="42">
        <f>+Tabla21[[#This Row],[META_SUR]]*21.68/100</f>
        <v>3.9024000000000001</v>
      </c>
      <c r="O46" s="42">
        <f>+Tabla21[[#This Row],[META_SUR]]*51.25/100</f>
        <v>9.2249999999999996</v>
      </c>
      <c r="P46" s="42">
        <f>+Tabla21[[#This Row],[META_SUR]]*6.25/100</f>
        <v>1.125</v>
      </c>
      <c r="Q46" s="42"/>
      <c r="R46" s="42"/>
      <c r="S46" s="42"/>
      <c r="T46" s="43"/>
      <c r="U46" s="28">
        <f>+Tabla21[[#This Row],[META_TUNJUELITO]]+Tabla21[[#This Row],[META_USME]]+Tabla21[[#This Row],[META_CIUDAD_BOLIVAR]]+Tabla21[[#This Row],[META_SUMAPAZ]]+Tabla21[[#This Row],[META_]]+Tabla21[[#This Row],[META_2]]+Tabla21[[#This Row],[META_SUBRED]]+Tabla21[[#This Row],[META_DISTRITO]]</f>
        <v>17.965800000000002</v>
      </c>
      <c r="V46" s="29">
        <f>+Tabla21[[#This Row],[META_SUR]]-Tabla21[[#This Row],[META_TOTAL]]</f>
        <v>3.4199999999998454E-2</v>
      </c>
      <c r="W46" s="30">
        <f>+Tabla21[[#This Row],[VALOR UNITARIO]]*Tabla21[[#This Row],[META_TUNJUELITO]]</f>
        <v>4062868.0739999996</v>
      </c>
      <c r="X46" s="31">
        <f>+Tabla21[[#This Row],[META_USME]]*Tabla21[[#This Row],[VALOR UNITARIO]]</f>
        <v>4269654.8640000001</v>
      </c>
      <c r="Y46" s="31">
        <f>+Tabla21[[#This Row],[META_CIUDAD_BOLIVAR]]*Tabla21[[#This Row],[VALOR UNITARIO]]</f>
        <v>10093164.75</v>
      </c>
      <c r="Z46" s="31">
        <f>+Tabla21[[#This Row],[META_SUMAPAZ]]*Tabla21[[#This Row],[VALOR UNITARIO]]</f>
        <v>1230873.75</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Row],[$_TUNJUELITO]:[$_DISTRITO]])</f>
        <v>19656561.438000001</v>
      </c>
      <c r="AF46" s="32">
        <f>+Tabla21[[#This Row],[$_SUR]]-Tabla21[[#This Row],[$_TOTAL]]</f>
        <v>37418.561999998987</v>
      </c>
    </row>
    <row r="47" spans="1:32" ht="51" hidden="1">
      <c r="A47" s="19" t="s">
        <v>73</v>
      </c>
      <c r="B47" s="20" t="s">
        <v>74</v>
      </c>
      <c r="C47" s="20" t="s">
        <v>97</v>
      </c>
      <c r="D47" s="21">
        <v>34</v>
      </c>
      <c r="E47" s="20" t="s">
        <v>98</v>
      </c>
      <c r="F47" s="20" t="s">
        <v>77</v>
      </c>
      <c r="G47" s="19" t="s">
        <v>78</v>
      </c>
      <c r="H47" s="19" t="s">
        <v>50</v>
      </c>
      <c r="I47" s="19" t="s">
        <v>47</v>
      </c>
      <c r="J47" s="22">
        <v>161342</v>
      </c>
      <c r="K47" s="5">
        <v>144</v>
      </c>
      <c r="L47" s="22">
        <f>+Tabla21[[#This Row],[VALOR UNITARIO]]*Tabla21[[#This Row],[META_SUR]]</f>
        <v>23233248</v>
      </c>
      <c r="M47" s="48">
        <v>30</v>
      </c>
      <c r="N47" s="49">
        <v>31</v>
      </c>
      <c r="O47" s="49">
        <v>74</v>
      </c>
      <c r="P47" s="49">
        <v>9</v>
      </c>
      <c r="Q47" s="42"/>
      <c r="R47" s="42"/>
      <c r="S47" s="42"/>
      <c r="T47" s="43"/>
      <c r="U47" s="28">
        <f>+Tabla21[[#This Row],[META_TUNJUELITO]]+Tabla21[[#This Row],[META_USME]]+Tabla21[[#This Row],[META_CIUDAD_BOLIVAR]]+Tabla21[[#This Row],[META_SUMAPAZ]]+Tabla21[[#This Row],[META_]]+Tabla21[[#This Row],[META_2]]+Tabla21[[#This Row],[META_SUBRED]]+Tabla21[[#This Row],[META_DISTRITO]]</f>
        <v>144</v>
      </c>
      <c r="V47" s="29">
        <f>+Tabla21[[#This Row],[META_SUR]]-Tabla21[[#This Row],[META_TOTAL]]</f>
        <v>0</v>
      </c>
      <c r="W47" s="30">
        <f>+Tabla21[[#This Row],[VALOR UNITARIO]]*Tabla21[[#This Row],[META_TUNJUELITO]]</f>
        <v>4840260</v>
      </c>
      <c r="X47" s="31">
        <f>+Tabla21[[#This Row],[META_USME]]*Tabla21[[#This Row],[VALOR UNITARIO]]</f>
        <v>5001602</v>
      </c>
      <c r="Y47" s="31">
        <f>+Tabla21[[#This Row],[META_CIUDAD_BOLIVAR]]*Tabla21[[#This Row],[VALOR UNITARIO]]</f>
        <v>11939308</v>
      </c>
      <c r="Z47" s="31">
        <f>+Tabla21[[#This Row],[META_SUMAPAZ]]*Tabla21[[#This Row],[VALOR UNITARIO]]</f>
        <v>1452078</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Row],[$_TUNJUELITO]:[$_DISTRITO]])</f>
        <v>23233248</v>
      </c>
      <c r="AF47" s="32">
        <f>+Tabla21[[#This Row],[$_SUR]]-Tabla21[[#This Row],[$_TOTAL]]</f>
        <v>0</v>
      </c>
    </row>
    <row r="48" spans="1:32" ht="25.5" hidden="1">
      <c r="A48" s="19" t="s">
        <v>73</v>
      </c>
      <c r="B48" s="20" t="s">
        <v>74</v>
      </c>
      <c r="C48" s="20" t="s">
        <v>75</v>
      </c>
      <c r="D48" s="21">
        <v>35</v>
      </c>
      <c r="E48" s="20" t="s">
        <v>99</v>
      </c>
      <c r="F48" s="20" t="s">
        <v>77</v>
      </c>
      <c r="G48" s="19" t="s">
        <v>78</v>
      </c>
      <c r="H48" s="19" t="s">
        <v>50</v>
      </c>
      <c r="I48" s="19" t="s">
        <v>47</v>
      </c>
      <c r="J48" s="22">
        <v>215123</v>
      </c>
      <c r="K48" s="5">
        <v>180</v>
      </c>
      <c r="L48" s="22">
        <f>+Tabla21[[#This Row],[VALOR UNITARIO]]*Tabla21[[#This Row],[META_SUR]]</f>
        <v>38722140</v>
      </c>
      <c r="M48" s="48">
        <v>37</v>
      </c>
      <c r="N48" s="49">
        <v>40</v>
      </c>
      <c r="O48" s="49">
        <v>92</v>
      </c>
      <c r="P48" s="49">
        <v>11</v>
      </c>
      <c r="Q48" s="42"/>
      <c r="R48" s="42"/>
      <c r="S48" s="42"/>
      <c r="T48" s="43"/>
      <c r="U48" s="28">
        <f>+Tabla21[[#This Row],[META_TUNJUELITO]]+Tabla21[[#This Row],[META_USME]]+Tabla21[[#This Row],[META_CIUDAD_BOLIVAR]]+Tabla21[[#This Row],[META_SUMAPAZ]]+Tabla21[[#This Row],[META_]]+Tabla21[[#This Row],[META_2]]+Tabla21[[#This Row],[META_SUBRED]]+Tabla21[[#This Row],[META_DISTRITO]]</f>
        <v>180</v>
      </c>
      <c r="V48" s="29">
        <f>+Tabla21[[#This Row],[META_SUR]]-Tabla21[[#This Row],[META_TOTAL]]</f>
        <v>0</v>
      </c>
      <c r="W48" s="30">
        <f>+Tabla21[[#This Row],[VALOR UNITARIO]]*Tabla21[[#This Row],[META_TUNJUELITO]]</f>
        <v>7959551</v>
      </c>
      <c r="X48" s="31">
        <f>+Tabla21[[#This Row],[META_USME]]*Tabla21[[#This Row],[VALOR UNITARIO]]</f>
        <v>8604920</v>
      </c>
      <c r="Y48" s="31">
        <f>+Tabla21[[#This Row],[META_CIUDAD_BOLIVAR]]*Tabla21[[#This Row],[VALOR UNITARIO]]</f>
        <v>19791316</v>
      </c>
      <c r="Z48" s="31">
        <f>+Tabla21[[#This Row],[META_SUMAPAZ]]*Tabla21[[#This Row],[VALOR UNITARIO]]</f>
        <v>2366353</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Row],[$_TUNJUELITO]:[$_DISTRITO]])</f>
        <v>38722140</v>
      </c>
      <c r="AF48" s="32">
        <f>+Tabla21[[#This Row],[$_SUR]]-Tabla21[[#This Row],[$_TOTAL]]</f>
        <v>0</v>
      </c>
    </row>
    <row r="49" spans="1:32" ht="25.5" hidden="1">
      <c r="A49" s="19" t="s">
        <v>73</v>
      </c>
      <c r="B49" s="20" t="s">
        <v>74</v>
      </c>
      <c r="C49" s="20" t="s">
        <v>75</v>
      </c>
      <c r="D49" s="21">
        <v>36</v>
      </c>
      <c r="E49" s="20" t="s">
        <v>100</v>
      </c>
      <c r="F49" s="20" t="s">
        <v>77</v>
      </c>
      <c r="G49" s="19" t="s">
        <v>78</v>
      </c>
      <c r="H49" s="19" t="s">
        <v>67</v>
      </c>
      <c r="I49" s="19" t="s">
        <v>47</v>
      </c>
      <c r="J49" s="22">
        <v>140539</v>
      </c>
      <c r="K49" s="5">
        <v>0</v>
      </c>
      <c r="L49" s="22">
        <f>+Tabla21[[#This Row],[VALOR UNITARIO]]*Tabla21[[#This Row],[META_SUR]]</f>
        <v>0</v>
      </c>
      <c r="M49" s="41">
        <f>+Tabla21[[#This Row],[META_SUR]]*20.63/100</f>
        <v>0</v>
      </c>
      <c r="N49" s="42">
        <f>+Tabla21[[#This Row],[META_SUR]]*21.68/100</f>
        <v>0</v>
      </c>
      <c r="O49" s="42">
        <f>+Tabla21[[#This Row],[META_SUR]]*51.25/100</f>
        <v>0</v>
      </c>
      <c r="P49" s="42">
        <f>+Tabla21[[#This Row],[META_SUR]]*6.25/100</f>
        <v>0</v>
      </c>
      <c r="Q49" s="42"/>
      <c r="R49" s="42"/>
      <c r="S49" s="42"/>
      <c r="T49" s="43"/>
      <c r="U49" s="28">
        <f>+Tabla21[[#This Row],[META_TUNJUELITO]]+Tabla21[[#This Row],[META_USME]]+Tabla21[[#This Row],[META_CIUDAD_BOLIVAR]]+Tabla21[[#This Row],[META_SUMAPAZ]]+Tabla21[[#This Row],[META_]]+Tabla21[[#This Row],[META_2]]+Tabla21[[#This Row],[META_SUBRED]]+Tabla21[[#This Row],[META_DISTRITO]]</f>
        <v>0</v>
      </c>
      <c r="V49" s="29">
        <f>+Tabla21[[#This Row],[META_SUR]]-Tabla21[[#This Row],[META_TOTAL]]</f>
        <v>0</v>
      </c>
      <c r="W49" s="30">
        <f>+Tabla21[[#This Row],[VALOR UNITARIO]]*Tabla21[[#This Row],[META_TUNJUELITO]]</f>
        <v>0</v>
      </c>
      <c r="X49" s="31">
        <f>+Tabla21[[#This Row],[META_USME]]*Tabla21[[#This Row],[VALOR UNITARIO]]</f>
        <v>0</v>
      </c>
      <c r="Y49" s="31">
        <f>+Tabla21[[#This Row],[META_CIUDAD_BOLIVAR]]*Tabla21[[#This Row],[VALOR UNITARIO]]</f>
        <v>0</v>
      </c>
      <c r="Z49" s="31">
        <f>+Tabla21[[#This Row],[META_SUMAPAZ]]*Tabla21[[#This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Row],[$_TUNJUELITO]:[$_DISTRITO]])</f>
        <v>0</v>
      </c>
      <c r="AF49" s="32">
        <f>+Tabla21[[#This Row],[$_SUR]]-Tabla21[[#This Row],[$_TOTAL]]</f>
        <v>0</v>
      </c>
    </row>
    <row r="50" spans="1:32" ht="38.25" hidden="1">
      <c r="A50" s="19" t="s">
        <v>73</v>
      </c>
      <c r="B50" s="20" t="s">
        <v>74</v>
      </c>
      <c r="C50" s="20" t="s">
        <v>75</v>
      </c>
      <c r="D50" s="21">
        <v>37</v>
      </c>
      <c r="E50" s="20" t="s">
        <v>101</v>
      </c>
      <c r="F50" s="20" t="s">
        <v>77</v>
      </c>
      <c r="G50" s="19" t="s">
        <v>78</v>
      </c>
      <c r="H50" s="19" t="s">
        <v>67</v>
      </c>
      <c r="I50" s="19" t="s">
        <v>47</v>
      </c>
      <c r="J50" s="22">
        <v>74584</v>
      </c>
      <c r="K50" s="5">
        <v>0</v>
      </c>
      <c r="L50" s="22">
        <f>+Tabla21[[#This Row],[VALOR UNITARIO]]*Tabla21[[#This Row],[META_SUR]]</f>
        <v>0</v>
      </c>
      <c r="M50" s="41">
        <f>+Tabla21[[#This Row],[META_SUR]]*20.63/100</f>
        <v>0</v>
      </c>
      <c r="N50" s="42">
        <f>+Tabla21[[#This Row],[META_SUR]]*21.68/100</f>
        <v>0</v>
      </c>
      <c r="O50" s="42">
        <f>+Tabla21[[#This Row],[META_SUR]]*51.25/100</f>
        <v>0</v>
      </c>
      <c r="P50" s="42">
        <f>+Tabla21[[#This Row],[META_SUR]]*6.25/100</f>
        <v>0</v>
      </c>
      <c r="Q50" s="42"/>
      <c r="R50" s="42"/>
      <c r="S50" s="42"/>
      <c r="T50" s="43"/>
      <c r="U50" s="28">
        <f>+Tabla21[[#This Row],[META_TUNJUELITO]]+Tabla21[[#This Row],[META_USME]]+Tabla21[[#This Row],[META_CIUDAD_BOLIVAR]]+Tabla21[[#This Row],[META_SUMAPAZ]]+Tabla21[[#This Row],[META_]]+Tabla21[[#This Row],[META_2]]+Tabla21[[#This Row],[META_SUBRED]]+Tabla21[[#This Row],[META_DISTRITO]]</f>
        <v>0</v>
      </c>
      <c r="V50" s="29">
        <f>+Tabla21[[#This Row],[META_SUR]]-Tabla21[[#This Row],[META_TOTAL]]</f>
        <v>0</v>
      </c>
      <c r="W50" s="30">
        <f>+Tabla21[[#This Row],[VALOR UNITARIO]]*Tabla21[[#This Row],[META_TUNJUELITO]]</f>
        <v>0</v>
      </c>
      <c r="X50" s="31">
        <f>+Tabla21[[#This Row],[META_USME]]*Tabla21[[#This Row],[VALOR UNITARIO]]</f>
        <v>0</v>
      </c>
      <c r="Y50" s="31">
        <f>+Tabla21[[#This Row],[META_CIUDAD_BOLIVAR]]*Tabla21[[#This Row],[VALOR UNITARIO]]</f>
        <v>0</v>
      </c>
      <c r="Z50" s="31">
        <f>+Tabla21[[#This Row],[META_SUMAPAZ]]*Tabla21[[#This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Row],[$_TUNJUELITO]:[$_DISTRITO]])</f>
        <v>0</v>
      </c>
      <c r="AF50" s="32">
        <f>+Tabla21[[#This Row],[$_SUR]]-Tabla21[[#This Row],[$_TOTAL]]</f>
        <v>0</v>
      </c>
    </row>
    <row r="51" spans="1:32" ht="38.25" hidden="1">
      <c r="A51" s="19" t="s">
        <v>73</v>
      </c>
      <c r="B51" s="20" t="s">
        <v>74</v>
      </c>
      <c r="C51" s="20" t="s">
        <v>75</v>
      </c>
      <c r="D51" s="21">
        <v>38</v>
      </c>
      <c r="E51" s="20" t="s">
        <v>102</v>
      </c>
      <c r="F51" s="20" t="s">
        <v>77</v>
      </c>
      <c r="G51" s="19" t="s">
        <v>78</v>
      </c>
      <c r="H51" s="19" t="s">
        <v>50</v>
      </c>
      <c r="I51" s="19" t="s">
        <v>47</v>
      </c>
      <c r="J51" s="22">
        <v>355662</v>
      </c>
      <c r="K51" s="5">
        <v>120</v>
      </c>
      <c r="L51" s="22">
        <f>+Tabla21[[#This Row],[VALOR UNITARIO]]*Tabla21[[#This Row],[META_SUR]]</f>
        <v>42679440</v>
      </c>
      <c r="M51" s="48">
        <v>24</v>
      </c>
      <c r="N51" s="49">
        <v>26</v>
      </c>
      <c r="O51" s="49">
        <v>62</v>
      </c>
      <c r="P51" s="49">
        <v>8</v>
      </c>
      <c r="Q51" s="42"/>
      <c r="R51" s="42"/>
      <c r="S51" s="42"/>
      <c r="T51" s="43"/>
      <c r="U51" s="28">
        <f>+Tabla21[[#This Row],[META_TUNJUELITO]]+Tabla21[[#This Row],[META_USME]]+Tabla21[[#This Row],[META_CIUDAD_BOLIVAR]]+Tabla21[[#This Row],[META_SUMAPAZ]]+Tabla21[[#This Row],[META_]]+Tabla21[[#This Row],[META_2]]+Tabla21[[#This Row],[META_SUBRED]]+Tabla21[[#This Row],[META_DISTRITO]]</f>
        <v>120</v>
      </c>
      <c r="V51" s="29">
        <f>+Tabla21[[#This Row],[META_SUR]]-Tabla21[[#This Row],[META_TOTAL]]</f>
        <v>0</v>
      </c>
      <c r="W51" s="30">
        <f>+Tabla21[[#This Row],[VALOR UNITARIO]]*Tabla21[[#This Row],[META_TUNJUELITO]]</f>
        <v>8535888</v>
      </c>
      <c r="X51" s="31">
        <f>+Tabla21[[#This Row],[META_USME]]*Tabla21[[#This Row],[VALOR UNITARIO]]</f>
        <v>9247212</v>
      </c>
      <c r="Y51" s="31">
        <f>+Tabla21[[#This Row],[META_CIUDAD_BOLIVAR]]*Tabla21[[#This Row],[VALOR UNITARIO]]</f>
        <v>22051044</v>
      </c>
      <c r="Z51" s="31">
        <f>+Tabla21[[#This Row],[META_SUMAPAZ]]*Tabla21[[#This Row],[VALOR UNITARIO]]</f>
        <v>2845296</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Row],[$_TUNJUELITO]:[$_DISTRITO]])</f>
        <v>42679440</v>
      </c>
      <c r="AF51" s="32">
        <f>+Tabla21[[#This Row],[$_SUR]]-Tabla21[[#This Row],[$_TOTAL]]</f>
        <v>0</v>
      </c>
    </row>
    <row r="52" spans="1:32" ht="25.5" hidden="1">
      <c r="A52" s="19" t="s">
        <v>73</v>
      </c>
      <c r="B52" s="20" t="s">
        <v>74</v>
      </c>
      <c r="C52" s="20" t="s">
        <v>75</v>
      </c>
      <c r="D52" s="21">
        <v>39</v>
      </c>
      <c r="E52" s="20" t="s">
        <v>103</v>
      </c>
      <c r="F52" s="20" t="s">
        <v>77</v>
      </c>
      <c r="G52" s="19" t="s">
        <v>78</v>
      </c>
      <c r="H52" s="19" t="s">
        <v>67</v>
      </c>
      <c r="I52" s="19" t="s">
        <v>47</v>
      </c>
      <c r="J52" s="22">
        <v>140539</v>
      </c>
      <c r="K52" s="5">
        <v>0</v>
      </c>
      <c r="L52" s="22">
        <f>+Tabla21[[#This Row],[VALOR UNITARIO]]*Tabla21[[#This Row],[META_SUR]]</f>
        <v>0</v>
      </c>
      <c r="M52" s="41">
        <f>+Tabla21[[#This Row],[META_SUR]]*20.63/100</f>
        <v>0</v>
      </c>
      <c r="N52" s="42">
        <f>+Tabla21[[#This Row],[META_SUR]]*21.68/100</f>
        <v>0</v>
      </c>
      <c r="O52" s="42">
        <f>+Tabla21[[#This Row],[META_SUR]]*51.25/100</f>
        <v>0</v>
      </c>
      <c r="P52" s="42">
        <f>+Tabla21[[#This Row],[META_SUR]]*6.25/100</f>
        <v>0</v>
      </c>
      <c r="Q52" s="42"/>
      <c r="R52" s="42"/>
      <c r="S52" s="42"/>
      <c r="T52" s="43"/>
      <c r="U52" s="28">
        <f>+Tabla21[[#This Row],[META_TUNJUELITO]]+Tabla21[[#This Row],[META_USME]]+Tabla21[[#This Row],[META_CIUDAD_BOLIVAR]]+Tabla21[[#This Row],[META_SUMAPAZ]]+Tabla21[[#This Row],[META_]]+Tabla21[[#This Row],[META_2]]+Tabla21[[#This Row],[META_SUBRED]]+Tabla21[[#This Row],[META_DISTRITO]]</f>
        <v>0</v>
      </c>
      <c r="V52" s="29">
        <f>+Tabla21[[#This Row],[META_SUR]]-Tabla21[[#This Row],[META_TOTAL]]</f>
        <v>0</v>
      </c>
      <c r="W52" s="30">
        <f>+Tabla21[[#This Row],[VALOR UNITARIO]]*Tabla21[[#This Row],[META_TUNJUELITO]]</f>
        <v>0</v>
      </c>
      <c r="X52" s="31">
        <f>+Tabla21[[#This Row],[META_USME]]*Tabla21[[#This Row],[VALOR UNITARIO]]</f>
        <v>0</v>
      </c>
      <c r="Y52" s="31">
        <f>+Tabla21[[#This Row],[META_CIUDAD_BOLIVAR]]*Tabla21[[#This Row],[VALOR UNITARIO]]</f>
        <v>0</v>
      </c>
      <c r="Z52" s="31">
        <f>+Tabla21[[#This Row],[META_SUMAPAZ]]*Tabla21[[#This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Row],[$_TUNJUELITO]:[$_DISTRITO]])</f>
        <v>0</v>
      </c>
      <c r="AF52" s="32">
        <f>+Tabla21[[#This Row],[$_SUR]]-Tabla21[[#This Row],[$_TOTAL]]</f>
        <v>0</v>
      </c>
    </row>
    <row r="53" spans="1:32" ht="38.25" hidden="1">
      <c r="A53" s="19" t="s">
        <v>73</v>
      </c>
      <c r="B53" s="20" t="s">
        <v>74</v>
      </c>
      <c r="C53" s="20" t="s">
        <v>75</v>
      </c>
      <c r="D53" s="21">
        <v>40</v>
      </c>
      <c r="E53" s="20" t="s">
        <v>104</v>
      </c>
      <c r="F53" s="20" t="s">
        <v>77</v>
      </c>
      <c r="G53" s="19" t="s">
        <v>78</v>
      </c>
      <c r="H53" s="19" t="s">
        <v>67</v>
      </c>
      <c r="I53" s="19" t="s">
        <v>47</v>
      </c>
      <c r="J53" s="22">
        <v>74584</v>
      </c>
      <c r="K53" s="5">
        <v>0</v>
      </c>
      <c r="L53" s="22">
        <f>+Tabla21[[#This Row],[VALOR UNITARIO]]*Tabla21[[#This Row],[META_SUR]]</f>
        <v>0</v>
      </c>
      <c r="M53" s="41">
        <f>+Tabla21[[#This Row],[META_SUR]]*20.63/100</f>
        <v>0</v>
      </c>
      <c r="N53" s="42">
        <f>+Tabla21[[#This Row],[META_SUR]]*21.68/100</f>
        <v>0</v>
      </c>
      <c r="O53" s="42">
        <f>+Tabla21[[#This Row],[META_SUR]]*51.25/100</f>
        <v>0</v>
      </c>
      <c r="P53" s="42">
        <f>+Tabla21[[#This Row],[META_SUR]]*6.25/100</f>
        <v>0</v>
      </c>
      <c r="Q53" s="42"/>
      <c r="R53" s="42"/>
      <c r="S53" s="42"/>
      <c r="T53" s="43"/>
      <c r="U53" s="28">
        <f>+Tabla21[[#This Row],[META_TUNJUELITO]]+Tabla21[[#This Row],[META_USME]]+Tabla21[[#This Row],[META_CIUDAD_BOLIVAR]]+Tabla21[[#This Row],[META_SUMAPAZ]]+Tabla21[[#This Row],[META_]]+Tabla21[[#This Row],[META_2]]+Tabla21[[#This Row],[META_SUBRED]]+Tabla21[[#This Row],[META_DISTRITO]]</f>
        <v>0</v>
      </c>
      <c r="V53" s="29">
        <f>+Tabla21[[#This Row],[META_SUR]]-Tabla21[[#This Row],[META_TOTAL]]</f>
        <v>0</v>
      </c>
      <c r="W53" s="30">
        <f>+Tabla21[[#This Row],[VALOR UNITARIO]]*Tabla21[[#This Row],[META_TUNJUELITO]]</f>
        <v>0</v>
      </c>
      <c r="X53" s="31">
        <f>+Tabla21[[#This Row],[META_USME]]*Tabla21[[#This Row],[VALOR UNITARIO]]</f>
        <v>0</v>
      </c>
      <c r="Y53" s="31">
        <f>+Tabla21[[#This Row],[META_CIUDAD_BOLIVAR]]*Tabla21[[#This Row],[VALOR UNITARIO]]</f>
        <v>0</v>
      </c>
      <c r="Z53" s="31">
        <f>+Tabla21[[#This Row],[META_SUMAPAZ]]*Tabla21[[#This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Row],[$_TUNJUELITO]:[$_DISTRITO]])</f>
        <v>0</v>
      </c>
      <c r="AF53" s="32">
        <f>+Tabla21[[#This Row],[$_SUR]]-Tabla21[[#This Row],[$_TOTAL]]</f>
        <v>0</v>
      </c>
    </row>
    <row r="54" spans="1:32" ht="38.25" hidden="1">
      <c r="A54" s="19" t="s">
        <v>73</v>
      </c>
      <c r="B54" s="20" t="s">
        <v>74</v>
      </c>
      <c r="C54" s="20" t="s">
        <v>105</v>
      </c>
      <c r="D54" s="21">
        <v>41</v>
      </c>
      <c r="E54" s="20" t="s">
        <v>106</v>
      </c>
      <c r="F54" s="20" t="s">
        <v>77</v>
      </c>
      <c r="G54" s="19" t="s">
        <v>107</v>
      </c>
      <c r="H54" s="19" t="s">
        <v>50</v>
      </c>
      <c r="I54" s="19" t="s">
        <v>47</v>
      </c>
      <c r="J54" s="22">
        <v>621332</v>
      </c>
      <c r="K54" s="5">
        <v>480.00000160944552</v>
      </c>
      <c r="L54" s="22">
        <f>+Tabla21[[#This Row],[VALOR UNITARIO]]*Tabla21[[#This Row],[META_SUR]]</f>
        <v>298239361</v>
      </c>
      <c r="M54" s="48">
        <v>99</v>
      </c>
      <c r="N54" s="49">
        <v>105</v>
      </c>
      <c r="O54" s="49">
        <v>246</v>
      </c>
      <c r="P54" s="49">
        <v>30</v>
      </c>
      <c r="Q54" s="42"/>
      <c r="R54" s="42"/>
      <c r="S54" s="42"/>
      <c r="T54" s="43"/>
      <c r="U54" s="28">
        <f>+Tabla21[[#This Row],[META_TUNJUELITO]]+Tabla21[[#This Row],[META_USME]]+Tabla21[[#This Row],[META_CIUDAD_BOLIVAR]]+Tabla21[[#This Row],[META_SUMAPAZ]]+Tabla21[[#This Row],[META_]]+Tabla21[[#This Row],[META_2]]+Tabla21[[#This Row],[META_SUBRED]]+Tabla21[[#This Row],[META_DISTRITO]]</f>
        <v>480</v>
      </c>
      <c r="V54" s="29">
        <f>+Tabla21[[#This Row],[META_SUR]]-Tabla21[[#This Row],[META_TOTAL]]</f>
        <v>1.6094455190795998E-6</v>
      </c>
      <c r="W54" s="30">
        <f>+Tabla21[[#This Row],[VALOR UNITARIO]]*Tabla21[[#This Row],[META_TUNJUELITO]]</f>
        <v>61511868</v>
      </c>
      <c r="X54" s="31">
        <f>+Tabla21[[#This Row],[META_USME]]*Tabla21[[#This Row],[VALOR UNITARIO]]</f>
        <v>65239860</v>
      </c>
      <c r="Y54" s="31">
        <f>+Tabla21[[#This Row],[META_CIUDAD_BOLIVAR]]*Tabla21[[#This Row],[VALOR UNITARIO]]</f>
        <v>152847672</v>
      </c>
      <c r="Z54" s="31">
        <f>+Tabla21[[#This Row],[META_SUMAPAZ]]*Tabla21[[#This Row],[VALOR UNITARIO]]</f>
        <v>18639960</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Row],[$_TUNJUELITO]:[$_DISTRITO]])</f>
        <v>298239360</v>
      </c>
      <c r="AF54" s="32">
        <f>+Tabla21[[#This Row],[$_SUR]]-Tabla21[[#This Row],[$_TOTAL]]</f>
        <v>1</v>
      </c>
    </row>
    <row r="55" spans="1:32" ht="38.25" hidden="1">
      <c r="A55" s="19" t="s">
        <v>73</v>
      </c>
      <c r="B55" s="20" t="s">
        <v>74</v>
      </c>
      <c r="C55" s="20" t="s">
        <v>75</v>
      </c>
      <c r="D55" s="21">
        <v>42</v>
      </c>
      <c r="E55" s="20" t="s">
        <v>108</v>
      </c>
      <c r="F55" s="20" t="s">
        <v>77</v>
      </c>
      <c r="G55" s="19" t="s">
        <v>107</v>
      </c>
      <c r="H55" s="19" t="s">
        <v>50</v>
      </c>
      <c r="I55" s="19" t="s">
        <v>47</v>
      </c>
      <c r="J55" s="22">
        <v>340253</v>
      </c>
      <c r="K55" s="5">
        <v>479.9999970610105</v>
      </c>
      <c r="L55" s="22">
        <f>+Tabla21[[#This Row],[VALOR UNITARIO]]*Tabla21[[#This Row],[META_SUR]]</f>
        <v>163321439</v>
      </c>
      <c r="M55" s="48">
        <v>99</v>
      </c>
      <c r="N55" s="49">
        <v>105</v>
      </c>
      <c r="O55" s="49">
        <v>246</v>
      </c>
      <c r="P55" s="49">
        <v>30</v>
      </c>
      <c r="Q55" s="42"/>
      <c r="R55" s="42"/>
      <c r="S55" s="42"/>
      <c r="T55" s="43"/>
      <c r="U55" s="28">
        <f>+Tabla21[[#This Row],[META_TUNJUELITO]]+Tabla21[[#This Row],[META_USME]]+Tabla21[[#This Row],[META_CIUDAD_BOLIVAR]]+Tabla21[[#This Row],[META_SUMAPAZ]]+Tabla21[[#This Row],[META_]]+Tabla21[[#This Row],[META_2]]+Tabla21[[#This Row],[META_SUBRED]]+Tabla21[[#This Row],[META_DISTRITO]]</f>
        <v>480</v>
      </c>
      <c r="V55" s="29">
        <f>+Tabla21[[#This Row],[META_SUR]]-Tabla21[[#This Row],[META_TOTAL]]</f>
        <v>-2.938989496215072E-6</v>
      </c>
      <c r="W55" s="30">
        <f>+Tabla21[[#This Row],[VALOR UNITARIO]]*Tabla21[[#This Row],[META_TUNJUELITO]]</f>
        <v>33685047</v>
      </c>
      <c r="X55" s="31">
        <f>+Tabla21[[#This Row],[META_USME]]*Tabla21[[#This Row],[VALOR UNITARIO]]</f>
        <v>35726565</v>
      </c>
      <c r="Y55" s="31">
        <f>+Tabla21[[#This Row],[META_CIUDAD_BOLIVAR]]*Tabla21[[#This Row],[VALOR UNITARIO]]</f>
        <v>83702238</v>
      </c>
      <c r="Z55" s="31">
        <f>+Tabla21[[#This Row],[META_SUMAPAZ]]*Tabla21[[#This Row],[VALOR UNITARIO]]</f>
        <v>10207590</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Row],[$_TUNJUELITO]:[$_DISTRITO]])</f>
        <v>163321440</v>
      </c>
      <c r="AF55" s="32">
        <f>+Tabla21[[#This Row],[$_SUR]]-Tabla21[[#This Row],[$_TOTAL]]</f>
        <v>-1</v>
      </c>
    </row>
    <row r="56" spans="1:32" ht="51" hidden="1">
      <c r="A56" s="19" t="s">
        <v>73</v>
      </c>
      <c r="B56" s="20" t="s">
        <v>74</v>
      </c>
      <c r="C56" s="20" t="s">
        <v>105</v>
      </c>
      <c r="D56" s="21">
        <v>43</v>
      </c>
      <c r="E56" s="20" t="s">
        <v>109</v>
      </c>
      <c r="F56" s="20" t="s">
        <v>77</v>
      </c>
      <c r="G56" s="19" t="s">
        <v>107</v>
      </c>
      <c r="H56" s="19" t="s">
        <v>50</v>
      </c>
      <c r="I56" s="19" t="s">
        <v>47</v>
      </c>
      <c r="J56" s="22">
        <v>548596</v>
      </c>
      <c r="K56" s="5">
        <v>120</v>
      </c>
      <c r="L56" s="22">
        <f>+Tabla21[[#This Row],[VALOR UNITARIO]]*Tabla21[[#This Row],[META_SUR]]</f>
        <v>65831520</v>
      </c>
      <c r="M56" s="48">
        <v>24</v>
      </c>
      <c r="N56" s="49">
        <v>26</v>
      </c>
      <c r="O56" s="49">
        <v>62</v>
      </c>
      <c r="P56" s="49">
        <v>8</v>
      </c>
      <c r="Q56" s="42"/>
      <c r="R56" s="42"/>
      <c r="S56" s="42"/>
      <c r="T56" s="43"/>
      <c r="U56" s="28">
        <f>+Tabla21[[#This Row],[META_TUNJUELITO]]+Tabla21[[#This Row],[META_USME]]+Tabla21[[#This Row],[META_CIUDAD_BOLIVAR]]+Tabla21[[#This Row],[META_SUMAPAZ]]+Tabla21[[#This Row],[META_]]+Tabla21[[#This Row],[META_2]]+Tabla21[[#This Row],[META_SUBRED]]+Tabla21[[#This Row],[META_DISTRITO]]</f>
        <v>120</v>
      </c>
      <c r="V56" s="29">
        <f>+Tabla21[[#This Row],[META_SUR]]-Tabla21[[#This Row],[META_TOTAL]]</f>
        <v>0</v>
      </c>
      <c r="W56" s="30">
        <f>+Tabla21[[#This Row],[VALOR UNITARIO]]*Tabla21[[#This Row],[META_TUNJUELITO]]</f>
        <v>13166304</v>
      </c>
      <c r="X56" s="31">
        <f>+Tabla21[[#This Row],[META_USME]]*Tabla21[[#This Row],[VALOR UNITARIO]]</f>
        <v>14263496</v>
      </c>
      <c r="Y56" s="31">
        <f>+Tabla21[[#This Row],[META_CIUDAD_BOLIVAR]]*Tabla21[[#This Row],[VALOR UNITARIO]]</f>
        <v>34012952</v>
      </c>
      <c r="Z56" s="31">
        <f>+Tabla21[[#This Row],[META_SUMAPAZ]]*Tabla21[[#This Row],[VALOR UNITARIO]]</f>
        <v>4388768</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Row],[$_TUNJUELITO]:[$_DISTRITO]])</f>
        <v>65831520</v>
      </c>
      <c r="AF56" s="32">
        <f>+Tabla21[[#This Row],[$_SUR]]-Tabla21[[#This Row],[$_TOTAL]]</f>
        <v>0</v>
      </c>
    </row>
    <row r="57" spans="1:32" ht="25.5" hidden="1">
      <c r="A57" s="19" t="s">
        <v>73</v>
      </c>
      <c r="B57" s="20" t="s">
        <v>74</v>
      </c>
      <c r="C57" s="20" t="s">
        <v>75</v>
      </c>
      <c r="D57" s="21">
        <v>44</v>
      </c>
      <c r="E57" s="20" t="s">
        <v>110</v>
      </c>
      <c r="F57" s="20" t="s">
        <v>77</v>
      </c>
      <c r="G57" s="19" t="s">
        <v>107</v>
      </c>
      <c r="H57" s="19" t="s">
        <v>50</v>
      </c>
      <c r="I57" s="19" t="s">
        <v>47</v>
      </c>
      <c r="J57" s="22">
        <v>711326</v>
      </c>
      <c r="K57" s="5">
        <v>120</v>
      </c>
      <c r="L57" s="22">
        <f>+Tabla21[[#This Row],[VALOR UNITARIO]]*Tabla21[[#This Row],[META_SUR]]</f>
        <v>85359120</v>
      </c>
      <c r="M57" s="48">
        <v>24</v>
      </c>
      <c r="N57" s="49">
        <v>26</v>
      </c>
      <c r="O57" s="49">
        <v>62</v>
      </c>
      <c r="P57" s="49">
        <v>8</v>
      </c>
      <c r="Q57" s="42"/>
      <c r="R57" s="42"/>
      <c r="S57" s="42"/>
      <c r="T57" s="43"/>
      <c r="U57" s="28">
        <f>+Tabla21[[#This Row],[META_TUNJUELITO]]+Tabla21[[#This Row],[META_USME]]+Tabla21[[#This Row],[META_CIUDAD_BOLIVAR]]+Tabla21[[#This Row],[META_SUMAPAZ]]+Tabla21[[#This Row],[META_]]+Tabla21[[#This Row],[META_2]]+Tabla21[[#This Row],[META_SUBRED]]+Tabla21[[#This Row],[META_DISTRITO]]</f>
        <v>120</v>
      </c>
      <c r="V57" s="29">
        <f>+Tabla21[[#This Row],[META_SUR]]-Tabla21[[#This Row],[META_TOTAL]]</f>
        <v>0</v>
      </c>
      <c r="W57" s="30">
        <f>+Tabla21[[#This Row],[VALOR UNITARIO]]*Tabla21[[#This Row],[META_TUNJUELITO]]</f>
        <v>17071824</v>
      </c>
      <c r="X57" s="31">
        <f>+Tabla21[[#This Row],[META_USME]]*Tabla21[[#This Row],[VALOR UNITARIO]]</f>
        <v>18494476</v>
      </c>
      <c r="Y57" s="31">
        <f>+Tabla21[[#This Row],[META_CIUDAD_BOLIVAR]]*Tabla21[[#This Row],[VALOR UNITARIO]]</f>
        <v>44102212</v>
      </c>
      <c r="Z57" s="31">
        <f>+Tabla21[[#This Row],[META_SUMAPAZ]]*Tabla21[[#This Row],[VALOR UNITARIO]]</f>
        <v>5690608</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Row],[$_TUNJUELITO]:[$_DISTRITO]])</f>
        <v>85359120</v>
      </c>
      <c r="AF57" s="32">
        <f>+Tabla21[[#This Row],[$_SUR]]-Tabla21[[#This Row],[$_TOTAL]]</f>
        <v>0</v>
      </c>
    </row>
    <row r="58" spans="1:32" ht="63.75" hidden="1">
      <c r="A58" s="19" t="s">
        <v>73</v>
      </c>
      <c r="B58" s="20" t="s">
        <v>74</v>
      </c>
      <c r="C58" s="20" t="s">
        <v>105</v>
      </c>
      <c r="D58" s="21">
        <v>45</v>
      </c>
      <c r="E58" s="20" t="s">
        <v>111</v>
      </c>
      <c r="F58" s="20" t="s">
        <v>77</v>
      </c>
      <c r="G58" s="19" t="s">
        <v>107</v>
      </c>
      <c r="H58" s="19" t="s">
        <v>50</v>
      </c>
      <c r="I58" s="19" t="s">
        <v>47</v>
      </c>
      <c r="J58" s="22">
        <v>281078</v>
      </c>
      <c r="K58" s="5">
        <v>120</v>
      </c>
      <c r="L58" s="22">
        <f>+Tabla21[[#This Row],[VALOR UNITARIO]]*Tabla21[[#This Row],[META_SUR]]</f>
        <v>33729360</v>
      </c>
      <c r="M58" s="48">
        <v>24</v>
      </c>
      <c r="N58" s="49">
        <v>26</v>
      </c>
      <c r="O58" s="49">
        <v>62</v>
      </c>
      <c r="P58" s="49">
        <v>8</v>
      </c>
      <c r="Q58" s="42"/>
      <c r="R58" s="42"/>
      <c r="S58" s="42"/>
      <c r="T58" s="43"/>
      <c r="U58" s="28">
        <f>+Tabla21[[#This Row],[META_TUNJUELITO]]+Tabla21[[#This Row],[META_USME]]+Tabla21[[#This Row],[META_CIUDAD_BOLIVAR]]+Tabla21[[#This Row],[META_SUMAPAZ]]+Tabla21[[#This Row],[META_]]+Tabla21[[#This Row],[META_2]]+Tabla21[[#This Row],[META_SUBRED]]+Tabla21[[#This Row],[META_DISTRITO]]</f>
        <v>120</v>
      </c>
      <c r="V58" s="29">
        <f>+Tabla21[[#This Row],[META_SUR]]-Tabla21[[#This Row],[META_TOTAL]]</f>
        <v>0</v>
      </c>
      <c r="W58" s="30">
        <f>+Tabla21[[#This Row],[VALOR UNITARIO]]*Tabla21[[#This Row],[META_TUNJUELITO]]</f>
        <v>6745872</v>
      </c>
      <c r="X58" s="31">
        <f>+Tabla21[[#This Row],[META_USME]]*Tabla21[[#This Row],[VALOR UNITARIO]]</f>
        <v>7308028</v>
      </c>
      <c r="Y58" s="31">
        <f>+Tabla21[[#This Row],[META_CIUDAD_BOLIVAR]]*Tabla21[[#This Row],[VALOR UNITARIO]]</f>
        <v>17426836</v>
      </c>
      <c r="Z58" s="31">
        <f>+Tabla21[[#This Row],[META_SUMAPAZ]]*Tabla21[[#This Row],[VALOR UNITARIO]]</f>
        <v>2248624</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Row],[$_TUNJUELITO]:[$_DISTRITO]])</f>
        <v>33729360</v>
      </c>
      <c r="AF58" s="32">
        <f>+Tabla21[[#This Row],[$_SUR]]-Tabla21[[#This Row],[$_TOTAL]]</f>
        <v>0</v>
      </c>
    </row>
    <row r="59" spans="1:32" ht="25.5" hidden="1">
      <c r="A59" s="19" t="s">
        <v>73</v>
      </c>
      <c r="B59" s="20" t="s">
        <v>74</v>
      </c>
      <c r="C59" s="20" t="s">
        <v>75</v>
      </c>
      <c r="D59" s="21">
        <v>46</v>
      </c>
      <c r="E59" s="20" t="s">
        <v>112</v>
      </c>
      <c r="F59" s="20" t="s">
        <v>80</v>
      </c>
      <c r="G59" s="19" t="s">
        <v>107</v>
      </c>
      <c r="H59" s="19" t="s">
        <v>50</v>
      </c>
      <c r="I59" s="19" t="s">
        <v>47</v>
      </c>
      <c r="J59" s="22">
        <v>2366976</v>
      </c>
      <c r="K59" s="5">
        <v>119.99999957752001</v>
      </c>
      <c r="L59" s="22">
        <f>+Tabla21[[#This Row],[VALOR UNITARIO]]*Tabla21[[#This Row],[META_SUR]]</f>
        <v>284037119</v>
      </c>
      <c r="M59" s="48">
        <v>24</v>
      </c>
      <c r="N59" s="49">
        <v>26</v>
      </c>
      <c r="O59" s="49">
        <v>62</v>
      </c>
      <c r="P59" s="49">
        <v>8</v>
      </c>
      <c r="Q59" s="42"/>
      <c r="R59" s="42"/>
      <c r="S59" s="42"/>
      <c r="T59" s="43"/>
      <c r="U59" s="28">
        <f>+Tabla21[[#This Row],[META_TUNJUELITO]]+Tabla21[[#This Row],[META_USME]]+Tabla21[[#This Row],[META_CIUDAD_BOLIVAR]]+Tabla21[[#This Row],[META_SUMAPAZ]]+Tabla21[[#This Row],[META_]]+Tabla21[[#This Row],[META_2]]+Tabla21[[#This Row],[META_SUBRED]]+Tabla21[[#This Row],[META_DISTRITO]]</f>
        <v>120</v>
      </c>
      <c r="V59" s="29">
        <f>+Tabla21[[#This Row],[META_SUR]]-Tabla21[[#This Row],[META_TOTAL]]</f>
        <v>-4.2247998521816044E-7</v>
      </c>
      <c r="W59" s="30">
        <f>+Tabla21[[#This Row],[VALOR UNITARIO]]*Tabla21[[#This Row],[META_TUNJUELITO]]</f>
        <v>56807424</v>
      </c>
      <c r="X59" s="31">
        <f>+Tabla21[[#This Row],[META_USME]]*Tabla21[[#This Row],[VALOR UNITARIO]]</f>
        <v>61541376</v>
      </c>
      <c r="Y59" s="31">
        <f>+Tabla21[[#This Row],[META_CIUDAD_BOLIVAR]]*Tabla21[[#This Row],[VALOR UNITARIO]]</f>
        <v>146752512</v>
      </c>
      <c r="Z59" s="31">
        <f>+Tabla21[[#This Row],[META_SUMAPAZ]]*Tabla21[[#This Row],[VALOR UNITARIO]]</f>
        <v>18935808</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Row],[$_TUNJUELITO]:[$_DISTRITO]])</f>
        <v>284037120</v>
      </c>
      <c r="AF59" s="32">
        <f>+Tabla21[[#This Row],[$_SUR]]-Tabla21[[#This Row],[$_TOTAL]]</f>
        <v>-1</v>
      </c>
    </row>
    <row r="60" spans="1:32" ht="38.25" hidden="1">
      <c r="A60" s="19" t="s">
        <v>73</v>
      </c>
      <c r="B60" s="20" t="s">
        <v>74</v>
      </c>
      <c r="C60" s="20" t="s">
        <v>75</v>
      </c>
      <c r="D60" s="21">
        <v>47</v>
      </c>
      <c r="E60" s="20" t="s">
        <v>113</v>
      </c>
      <c r="F60" s="20" t="s">
        <v>87</v>
      </c>
      <c r="G60" s="19" t="s">
        <v>107</v>
      </c>
      <c r="H60" s="19" t="s">
        <v>50</v>
      </c>
      <c r="I60" s="19" t="s">
        <v>65</v>
      </c>
      <c r="J60" s="22">
        <v>110336</v>
      </c>
      <c r="K60" s="5">
        <v>18</v>
      </c>
      <c r="L60" s="22">
        <f>+Tabla21[[#This Row],[VALOR UNITARIO]]*Tabla21[[#This Row],[META_SUR]]</f>
        <v>1986048</v>
      </c>
      <c r="M60" s="41">
        <f>+Tabla21[[#This Row],[META_SUR]]*20.63/100</f>
        <v>3.7133999999999996</v>
      </c>
      <c r="N60" s="42">
        <f>+Tabla21[[#This Row],[META_SUR]]*21.68/100</f>
        <v>3.9024000000000001</v>
      </c>
      <c r="O60" s="42">
        <f>+Tabla21[[#This Row],[META_SUR]]*51.25/100</f>
        <v>9.2249999999999996</v>
      </c>
      <c r="P60" s="42">
        <f>+Tabla21[[#This Row],[META_SUR]]*6.25/100</f>
        <v>1.125</v>
      </c>
      <c r="Q60" s="42"/>
      <c r="R60" s="42"/>
      <c r="S60" s="42"/>
      <c r="T60" s="43"/>
      <c r="U60" s="28">
        <f>+Tabla21[[#This Row],[META_TUNJUELITO]]+Tabla21[[#This Row],[META_USME]]+Tabla21[[#This Row],[META_CIUDAD_BOLIVAR]]+Tabla21[[#This Row],[META_SUMAPAZ]]+Tabla21[[#This Row],[META_]]+Tabla21[[#This Row],[META_2]]+Tabla21[[#This Row],[META_SUBRED]]+Tabla21[[#This Row],[META_DISTRITO]]</f>
        <v>17.965800000000002</v>
      </c>
      <c r="V60" s="29">
        <f>+Tabla21[[#This Row],[META_SUR]]-Tabla21[[#This Row],[META_TOTAL]]</f>
        <v>3.4199999999998454E-2</v>
      </c>
      <c r="W60" s="30">
        <f>+Tabla21[[#This Row],[VALOR UNITARIO]]*Tabla21[[#This Row],[META_TUNJUELITO]]</f>
        <v>409721.70239999995</v>
      </c>
      <c r="X60" s="31">
        <f>+Tabla21[[#This Row],[META_USME]]*Tabla21[[#This Row],[VALOR UNITARIO]]</f>
        <v>430575.20640000002</v>
      </c>
      <c r="Y60" s="31">
        <f>+Tabla21[[#This Row],[META_CIUDAD_BOLIVAR]]*Tabla21[[#This Row],[VALOR UNITARIO]]</f>
        <v>1017849.6</v>
      </c>
      <c r="Z60" s="31">
        <f>+Tabla21[[#This Row],[META_SUMAPAZ]]*Tabla21[[#This Row],[VALOR UNITARIO]]</f>
        <v>124128</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Row],[$_TUNJUELITO]:[$_DISTRITO]])</f>
        <v>1982274.5088</v>
      </c>
      <c r="AF60" s="32">
        <f>+Tabla21[[#This Row],[$_SUR]]-Tabla21[[#This Row],[$_TOTAL]]</f>
        <v>3773.4912000000477</v>
      </c>
    </row>
    <row r="61" spans="1:32" ht="51" hidden="1">
      <c r="A61" s="19" t="s">
        <v>73</v>
      </c>
      <c r="B61" s="20" t="s">
        <v>74</v>
      </c>
      <c r="C61" s="20" t="s">
        <v>75</v>
      </c>
      <c r="D61" s="21">
        <v>48</v>
      </c>
      <c r="E61" s="20" t="s">
        <v>114</v>
      </c>
      <c r="F61" s="20" t="s">
        <v>77</v>
      </c>
      <c r="G61" s="19" t="s">
        <v>107</v>
      </c>
      <c r="H61" s="19" t="s">
        <v>50</v>
      </c>
      <c r="I61" s="19" t="s">
        <v>47</v>
      </c>
      <c r="J61" s="22">
        <v>430247</v>
      </c>
      <c r="K61" s="5">
        <v>60</v>
      </c>
      <c r="L61" s="22">
        <f>+Tabla21[[#This Row],[VALOR UNITARIO]]*Tabla21[[#This Row],[META_SUR]]</f>
        <v>25814820</v>
      </c>
      <c r="M61" s="48">
        <v>12</v>
      </c>
      <c r="N61" s="49">
        <v>13</v>
      </c>
      <c r="O61" s="49">
        <v>31</v>
      </c>
      <c r="P61" s="49">
        <v>4</v>
      </c>
      <c r="Q61" s="42"/>
      <c r="R61" s="42"/>
      <c r="S61" s="42"/>
      <c r="T61" s="43"/>
      <c r="U61" s="28">
        <f>+Tabla21[[#This Row],[META_TUNJUELITO]]+Tabla21[[#This Row],[META_USME]]+Tabla21[[#This Row],[META_CIUDAD_BOLIVAR]]+Tabla21[[#This Row],[META_SUMAPAZ]]+Tabla21[[#This Row],[META_]]+Tabla21[[#This Row],[META_2]]+Tabla21[[#This Row],[META_SUBRED]]+Tabla21[[#This Row],[META_DISTRITO]]</f>
        <v>60</v>
      </c>
      <c r="V61" s="29">
        <f>+Tabla21[[#This Row],[META_SUR]]-Tabla21[[#This Row],[META_TOTAL]]</f>
        <v>0</v>
      </c>
      <c r="W61" s="30">
        <f>+Tabla21[[#This Row],[VALOR UNITARIO]]*Tabla21[[#This Row],[META_TUNJUELITO]]</f>
        <v>5162964</v>
      </c>
      <c r="X61" s="31">
        <f>+Tabla21[[#This Row],[META_USME]]*Tabla21[[#This Row],[VALOR UNITARIO]]</f>
        <v>5593211</v>
      </c>
      <c r="Y61" s="31">
        <f>+Tabla21[[#This Row],[META_CIUDAD_BOLIVAR]]*Tabla21[[#This Row],[VALOR UNITARIO]]</f>
        <v>13337657</v>
      </c>
      <c r="Z61" s="31">
        <f>+Tabla21[[#This Row],[META_SUMAPAZ]]*Tabla21[[#This Row],[VALOR UNITARIO]]</f>
        <v>1720988</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Row],[$_TUNJUELITO]:[$_DISTRITO]])</f>
        <v>25814820</v>
      </c>
      <c r="AF61" s="32">
        <f>+Tabla21[[#This Row],[$_SUR]]-Tabla21[[#This Row],[$_TOTAL]]</f>
        <v>0</v>
      </c>
    </row>
    <row r="62" spans="1:32" ht="38.25" hidden="1">
      <c r="A62" s="19" t="s">
        <v>73</v>
      </c>
      <c r="B62" s="20" t="s">
        <v>74</v>
      </c>
      <c r="C62" s="20" t="s">
        <v>75</v>
      </c>
      <c r="D62" s="21">
        <v>49</v>
      </c>
      <c r="E62" s="20" t="s">
        <v>116</v>
      </c>
      <c r="F62" s="20" t="s">
        <v>77</v>
      </c>
      <c r="G62" s="19" t="s">
        <v>107</v>
      </c>
      <c r="H62" s="19" t="s">
        <v>50</v>
      </c>
      <c r="I62" s="19" t="s">
        <v>47</v>
      </c>
      <c r="J62" s="22">
        <v>711326</v>
      </c>
      <c r="K62" s="5">
        <v>120</v>
      </c>
      <c r="L62" s="22">
        <f>+Tabla21[[#This Row],[VALOR UNITARIO]]*Tabla21[[#This Row],[META_SUR]]</f>
        <v>85359120</v>
      </c>
      <c r="M62" s="48">
        <v>24</v>
      </c>
      <c r="N62" s="49">
        <v>26</v>
      </c>
      <c r="O62" s="49">
        <v>62</v>
      </c>
      <c r="P62" s="49">
        <v>8</v>
      </c>
      <c r="Q62" s="42"/>
      <c r="R62" s="42"/>
      <c r="S62" s="42"/>
      <c r="T62" s="43"/>
      <c r="U62" s="28">
        <f>+Tabla21[[#This Row],[META_TUNJUELITO]]+Tabla21[[#This Row],[META_USME]]+Tabla21[[#This Row],[META_CIUDAD_BOLIVAR]]+Tabla21[[#This Row],[META_SUMAPAZ]]+Tabla21[[#This Row],[META_]]+Tabla21[[#This Row],[META_2]]+Tabla21[[#This Row],[META_SUBRED]]+Tabla21[[#This Row],[META_DISTRITO]]</f>
        <v>120</v>
      </c>
      <c r="V62" s="29">
        <f>+Tabla21[[#This Row],[META_SUR]]-Tabla21[[#This Row],[META_TOTAL]]</f>
        <v>0</v>
      </c>
      <c r="W62" s="30">
        <f>+Tabla21[[#This Row],[VALOR UNITARIO]]*Tabla21[[#This Row],[META_TUNJUELITO]]</f>
        <v>17071824</v>
      </c>
      <c r="X62" s="31">
        <f>+Tabla21[[#This Row],[META_USME]]*Tabla21[[#This Row],[VALOR UNITARIO]]</f>
        <v>18494476</v>
      </c>
      <c r="Y62" s="31">
        <f>+Tabla21[[#This Row],[META_CIUDAD_BOLIVAR]]*Tabla21[[#This Row],[VALOR UNITARIO]]</f>
        <v>44102212</v>
      </c>
      <c r="Z62" s="31">
        <f>+Tabla21[[#This Row],[META_SUMAPAZ]]*Tabla21[[#This Row],[VALOR UNITARIO]]</f>
        <v>5690608</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Row],[$_TUNJUELITO]:[$_DISTRITO]])</f>
        <v>85359120</v>
      </c>
      <c r="AF62" s="32">
        <f>+Tabla21[[#This Row],[$_SUR]]-Tabla21[[#This Row],[$_TOTAL]]</f>
        <v>0</v>
      </c>
    </row>
    <row r="63" spans="1:32" ht="38.25" hidden="1">
      <c r="A63" s="19" t="s">
        <v>73</v>
      </c>
      <c r="B63" s="20" t="s">
        <v>74</v>
      </c>
      <c r="C63" s="20" t="s">
        <v>75</v>
      </c>
      <c r="D63" s="21">
        <v>50</v>
      </c>
      <c r="E63" s="20" t="s">
        <v>117</v>
      </c>
      <c r="F63" s="20" t="s">
        <v>77</v>
      </c>
      <c r="G63" s="19" t="s">
        <v>78</v>
      </c>
      <c r="H63" s="19" t="s">
        <v>50</v>
      </c>
      <c r="I63" s="19" t="s">
        <v>47</v>
      </c>
      <c r="J63" s="22">
        <v>266747</v>
      </c>
      <c r="K63" s="5">
        <v>0</v>
      </c>
      <c r="L63" s="22">
        <f>+Tabla21[[#This Row],[VALOR UNITARIO]]*Tabla21[[#This Row],[META_SUR]]</f>
        <v>0</v>
      </c>
      <c r="M63" s="41">
        <f>+Tabla21[[#This Row],[META_SUR]]*20.63/100</f>
        <v>0</v>
      </c>
      <c r="N63" s="42">
        <f>+Tabla21[[#This Row],[META_SUR]]*21.68/100</f>
        <v>0</v>
      </c>
      <c r="O63" s="42">
        <f>+Tabla21[[#This Row],[META_SUR]]*51.25/100</f>
        <v>0</v>
      </c>
      <c r="P63" s="42">
        <f>+Tabla21[[#This Row],[META_SUR]]*6.25/100</f>
        <v>0</v>
      </c>
      <c r="Q63" s="42"/>
      <c r="R63" s="42"/>
      <c r="S63" s="42"/>
      <c r="T63" s="43"/>
      <c r="U63" s="28">
        <f>+Tabla21[[#This Row],[META_TUNJUELITO]]+Tabla21[[#This Row],[META_USME]]+Tabla21[[#This Row],[META_CIUDAD_BOLIVAR]]+Tabla21[[#This Row],[META_SUMAPAZ]]+Tabla21[[#This Row],[META_]]+Tabla21[[#This Row],[META_2]]+Tabla21[[#This Row],[META_SUBRED]]+Tabla21[[#This Row],[META_DISTRITO]]</f>
        <v>0</v>
      </c>
      <c r="V63" s="29">
        <f>+Tabla21[[#This Row],[META_SUR]]-Tabla21[[#This Row],[META_TOTAL]]</f>
        <v>0</v>
      </c>
      <c r="W63" s="30">
        <f>+Tabla21[[#This Row],[VALOR UNITARIO]]*Tabla21[[#This Row],[META_TUNJUELITO]]</f>
        <v>0</v>
      </c>
      <c r="X63" s="31">
        <f>+Tabla21[[#This Row],[META_USME]]*Tabla21[[#This Row],[VALOR UNITARIO]]</f>
        <v>0</v>
      </c>
      <c r="Y63" s="31">
        <f>+Tabla21[[#This Row],[META_CIUDAD_BOLIVAR]]*Tabla21[[#This Row],[VALOR UNITARIO]]</f>
        <v>0</v>
      </c>
      <c r="Z63" s="31">
        <f>+Tabla21[[#This Row],[META_SUMAPAZ]]*Tabla21[[#This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Row],[$_TUNJUELITO]:[$_DISTRITO]])</f>
        <v>0</v>
      </c>
      <c r="AF63" s="32">
        <f>+Tabla21[[#This Row],[$_SUR]]-Tabla21[[#This Row],[$_TOTAL]]</f>
        <v>0</v>
      </c>
    </row>
    <row r="64" spans="1:32" ht="89.25" hidden="1">
      <c r="A64" s="19" t="s">
        <v>73</v>
      </c>
      <c r="B64" s="20" t="s">
        <v>74</v>
      </c>
      <c r="C64" s="20" t="s">
        <v>75</v>
      </c>
      <c r="D64" s="21">
        <v>51</v>
      </c>
      <c r="E64" s="20" t="s">
        <v>118</v>
      </c>
      <c r="F64" s="20" t="s">
        <v>77</v>
      </c>
      <c r="G64" s="19" t="s">
        <v>45</v>
      </c>
      <c r="H64" s="19" t="s">
        <v>50</v>
      </c>
      <c r="I64" s="19" t="s">
        <v>47</v>
      </c>
      <c r="J64" s="22">
        <v>5621568</v>
      </c>
      <c r="K64" s="5">
        <v>0</v>
      </c>
      <c r="L64" s="22">
        <f>+Tabla21[[#This Row],[VALOR UNITARIO]]*Tabla21[[#This Row],[META_SUR]]</f>
        <v>0</v>
      </c>
      <c r="M64" s="41">
        <f>+Tabla21[[#This Row],[META_SUR]]*20.63/100</f>
        <v>0</v>
      </c>
      <c r="N64" s="42">
        <f>+Tabla21[[#This Row],[META_SUR]]*21.68/100</f>
        <v>0</v>
      </c>
      <c r="O64" s="42">
        <f>+Tabla21[[#This Row],[META_SUR]]*51.25/100</f>
        <v>0</v>
      </c>
      <c r="P64" s="42">
        <f>+Tabla21[[#This Row],[META_SUR]]*6.25/100</f>
        <v>0</v>
      </c>
      <c r="Q64" s="42"/>
      <c r="R64" s="42"/>
      <c r="S64" s="42"/>
      <c r="T64" s="43"/>
      <c r="U64" s="28">
        <f>+Tabla21[[#This Row],[META_TUNJUELITO]]+Tabla21[[#This Row],[META_USME]]+Tabla21[[#This Row],[META_CIUDAD_BOLIVAR]]+Tabla21[[#This Row],[META_SUMAPAZ]]+Tabla21[[#This Row],[META_]]+Tabla21[[#This Row],[META_2]]+Tabla21[[#This Row],[META_SUBRED]]+Tabla21[[#This Row],[META_DISTRITO]]</f>
        <v>0</v>
      </c>
      <c r="V64" s="29">
        <f>+Tabla21[[#This Row],[META_SUR]]-Tabla21[[#This Row],[META_TOTAL]]</f>
        <v>0</v>
      </c>
      <c r="W64" s="30">
        <f>+Tabla21[[#This Row],[VALOR UNITARIO]]*Tabla21[[#This Row],[META_TUNJUELITO]]</f>
        <v>0</v>
      </c>
      <c r="X64" s="31">
        <f>+Tabla21[[#This Row],[META_USME]]*Tabla21[[#This Row],[VALOR UNITARIO]]</f>
        <v>0</v>
      </c>
      <c r="Y64" s="31">
        <f>+Tabla21[[#This Row],[META_CIUDAD_BOLIVAR]]*Tabla21[[#This Row],[VALOR UNITARIO]]</f>
        <v>0</v>
      </c>
      <c r="Z64" s="31">
        <f>+Tabla21[[#This Row],[META_SUMAPAZ]]*Tabla21[[#This Row],[VALOR UNITARIO]]</f>
        <v>0</v>
      </c>
      <c r="AA64" s="31">
        <f>+Tabla21[[#This Row],[META_]]*Tabla21[[#This Row],[VALOR UNITARIO]]</f>
        <v>0</v>
      </c>
      <c r="AB64" s="31">
        <f>+Tabla21[[#This Row],[META_2]]*Tabla21[[#This Row],[VALOR UNITARIO]]</f>
        <v>0</v>
      </c>
      <c r="AC64" s="31">
        <f>+Tabla21[[#This Row],[META_SUBRED]]*Tabla21[[#This Row],[VALOR UNITARIO]]</f>
        <v>0</v>
      </c>
      <c r="AD64" s="32">
        <f>+Tabla21[[#This Row],[META_DISTRITO]]*Tabla21[[#This Row],[VALOR UNITARIO]]</f>
        <v>0</v>
      </c>
      <c r="AE64" s="30">
        <f>SUM(Tabla21[[#This Row],[$_TUNJUELITO]:[$_DISTRITO]])</f>
        <v>0</v>
      </c>
      <c r="AF64" s="32">
        <f>+Tabla21[[#This Row],[$_SUR]]-Tabla21[[#This Row],[$_TOTAL]]</f>
        <v>0</v>
      </c>
    </row>
    <row r="65" spans="1:32" ht="51" hidden="1">
      <c r="A65" s="19" t="s">
        <v>73</v>
      </c>
      <c r="B65" s="20" t="s">
        <v>74</v>
      </c>
      <c r="C65" s="20" t="s">
        <v>97</v>
      </c>
      <c r="D65" s="21">
        <v>52</v>
      </c>
      <c r="E65" s="20" t="s">
        <v>119</v>
      </c>
      <c r="F65" s="20" t="s">
        <v>77</v>
      </c>
      <c r="G65" s="19" t="s">
        <v>107</v>
      </c>
      <c r="H65" s="19" t="s">
        <v>50</v>
      </c>
      <c r="I65" s="19" t="s">
        <v>47</v>
      </c>
      <c r="J65" s="22">
        <v>711326</v>
      </c>
      <c r="K65" s="5">
        <v>120</v>
      </c>
      <c r="L65" s="22">
        <f>+Tabla21[[#This Row],[VALOR UNITARIO]]*Tabla21[[#This Row],[META_SUR]]</f>
        <v>85359120</v>
      </c>
      <c r="M65" s="48">
        <v>24</v>
      </c>
      <c r="N65" s="49">
        <v>26</v>
      </c>
      <c r="O65" s="49">
        <v>62</v>
      </c>
      <c r="P65" s="49">
        <v>8</v>
      </c>
      <c r="Q65" s="42"/>
      <c r="R65" s="42"/>
      <c r="S65" s="42"/>
      <c r="T65" s="43"/>
      <c r="U65" s="28">
        <f>+Tabla21[[#This Row],[META_TUNJUELITO]]+Tabla21[[#This Row],[META_USME]]+Tabla21[[#This Row],[META_CIUDAD_BOLIVAR]]+Tabla21[[#This Row],[META_SUMAPAZ]]+Tabla21[[#This Row],[META_]]+Tabla21[[#This Row],[META_2]]+Tabla21[[#This Row],[META_SUBRED]]+Tabla21[[#This Row],[META_DISTRITO]]</f>
        <v>120</v>
      </c>
      <c r="V65" s="29">
        <f>+Tabla21[[#This Row],[META_SUR]]-Tabla21[[#This Row],[META_TOTAL]]</f>
        <v>0</v>
      </c>
      <c r="W65" s="30">
        <f>+Tabla21[[#This Row],[VALOR UNITARIO]]*Tabla21[[#This Row],[META_TUNJUELITO]]</f>
        <v>17071824</v>
      </c>
      <c r="X65" s="31">
        <f>+Tabla21[[#This Row],[META_USME]]*Tabla21[[#This Row],[VALOR UNITARIO]]</f>
        <v>18494476</v>
      </c>
      <c r="Y65" s="31">
        <f>+Tabla21[[#This Row],[META_CIUDAD_BOLIVAR]]*Tabla21[[#This Row],[VALOR UNITARIO]]</f>
        <v>44102212</v>
      </c>
      <c r="Z65" s="31">
        <f>+Tabla21[[#This Row],[META_SUMAPAZ]]*Tabla21[[#This Row],[VALOR UNITARIO]]</f>
        <v>5690608</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Row],[$_TUNJUELITO]:[$_DISTRITO]])</f>
        <v>85359120</v>
      </c>
      <c r="AF65" s="32">
        <f>+Tabla21[[#This Row],[$_SUR]]-Tabla21[[#This Row],[$_TOTAL]]</f>
        <v>0</v>
      </c>
    </row>
    <row r="66" spans="1:32" ht="51" hidden="1">
      <c r="A66" s="19" t="s">
        <v>73</v>
      </c>
      <c r="B66" s="20" t="s">
        <v>74</v>
      </c>
      <c r="C66" s="20" t="s">
        <v>75</v>
      </c>
      <c r="D66" s="21">
        <v>53</v>
      </c>
      <c r="E66" s="20" t="s">
        <v>120</v>
      </c>
      <c r="F66" s="20" t="s">
        <v>77</v>
      </c>
      <c r="G66" s="19" t="s">
        <v>45</v>
      </c>
      <c r="H66" s="19" t="s">
        <v>46</v>
      </c>
      <c r="I66" s="19" t="s">
        <v>47</v>
      </c>
      <c r="J66" s="22">
        <v>5621568</v>
      </c>
      <c r="K66" s="5">
        <v>5.9999994663410634</v>
      </c>
      <c r="L66" s="22">
        <f>+Tabla21[[#This Row],[VALOR UNITARIO]]*Tabla21[[#This Row],[META_SUR]]</f>
        <v>33729405</v>
      </c>
      <c r="M66" s="41">
        <v>0</v>
      </c>
      <c r="N66" s="42">
        <v>0</v>
      </c>
      <c r="O66" s="42">
        <v>0</v>
      </c>
      <c r="P66" s="42">
        <v>0</v>
      </c>
      <c r="Q66" s="42"/>
      <c r="R66" s="42"/>
      <c r="S66" s="42">
        <v>6</v>
      </c>
      <c r="T66" s="43">
        <v>0</v>
      </c>
      <c r="U66" s="28">
        <f>+Tabla21[[#This Row],[META_TUNJUELITO]]+Tabla21[[#This Row],[META_USME]]+Tabla21[[#This Row],[META_CIUDAD_BOLIVAR]]+Tabla21[[#This Row],[META_SUMAPAZ]]+Tabla21[[#This Row],[META_]]+Tabla21[[#This Row],[META_2]]+Tabla21[[#This Row],[META_SUBRED]]+Tabla21[[#This Row],[META_DISTRITO]]</f>
        <v>6</v>
      </c>
      <c r="V66" s="29">
        <f>+Tabla21[[#This Row],[META_SUR]]-Tabla21[[#This Row],[META_TOTAL]]</f>
        <v>-5.3365893659673702E-7</v>
      </c>
      <c r="W66" s="30">
        <f>+Tabla21[[#This Row],[VALOR UNITARIO]]*Tabla21[[#This Row],[META_TUNJUELITO]]</f>
        <v>0</v>
      </c>
      <c r="X66" s="31">
        <f>+Tabla21[[#This Row],[META_USME]]*Tabla21[[#This Row],[VALOR UNITARIO]]</f>
        <v>0</v>
      </c>
      <c r="Y66" s="31">
        <f>+Tabla21[[#This Row],[META_CIUDAD_BOLIVAR]]*Tabla21[[#This Row],[VALOR UNITARIO]]</f>
        <v>0</v>
      </c>
      <c r="Z66" s="31">
        <f>+Tabla21[[#This Row],[META_SUMAPAZ]]*Tabla21[[#This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Row],[$_TUNJUELITO]:[$_DISTRITO]])</f>
        <v>33729408</v>
      </c>
      <c r="AF66" s="32">
        <f>+Tabla21[[#This Row],[$_SUR]]-Tabla21[[#This Row],[$_TOTAL]]</f>
        <v>-3</v>
      </c>
    </row>
    <row r="67" spans="1:32" ht="38.25" hidden="1">
      <c r="A67" s="19" t="s">
        <v>73</v>
      </c>
      <c r="B67" s="20" t="s">
        <v>74</v>
      </c>
      <c r="C67" s="20" t="s">
        <v>75</v>
      </c>
      <c r="D67" s="21">
        <v>54</v>
      </c>
      <c r="E67" s="20" t="s">
        <v>121</v>
      </c>
      <c r="F67" s="20" t="s">
        <v>77</v>
      </c>
      <c r="G67" s="19" t="s">
        <v>78</v>
      </c>
      <c r="H67" s="19" t="s">
        <v>50</v>
      </c>
      <c r="I67" s="19" t="s">
        <v>47</v>
      </c>
      <c r="J67" s="22">
        <v>285702</v>
      </c>
      <c r="K67" s="5">
        <v>864</v>
      </c>
      <c r="L67" s="22">
        <f>+Tabla21[[#This Row],[VALOR UNITARIO]]*Tabla21[[#This Row],[META_SUR]]</f>
        <v>246846528</v>
      </c>
      <c r="M67" s="48">
        <v>178</v>
      </c>
      <c r="N67" s="49">
        <v>189</v>
      </c>
      <c r="O67" s="49">
        <v>443</v>
      </c>
      <c r="P67" s="49">
        <v>54</v>
      </c>
      <c r="Q67" s="42"/>
      <c r="R67" s="42"/>
      <c r="S67" s="42"/>
      <c r="T67" s="43"/>
      <c r="U67" s="28">
        <f>+Tabla21[[#This Row],[META_TUNJUELITO]]+Tabla21[[#This Row],[META_USME]]+Tabla21[[#This Row],[META_CIUDAD_BOLIVAR]]+Tabla21[[#This Row],[META_SUMAPAZ]]+Tabla21[[#This Row],[META_]]+Tabla21[[#This Row],[META_2]]+Tabla21[[#This Row],[META_SUBRED]]+Tabla21[[#This Row],[META_DISTRITO]]</f>
        <v>864</v>
      </c>
      <c r="V67" s="29">
        <f>+Tabla21[[#This Row],[META_SUR]]-Tabla21[[#This Row],[META_TOTAL]]</f>
        <v>0</v>
      </c>
      <c r="W67" s="30">
        <f>+Tabla21[[#This Row],[VALOR UNITARIO]]*Tabla21[[#This Row],[META_TUNJUELITO]]</f>
        <v>50854956</v>
      </c>
      <c r="X67" s="31">
        <f>+Tabla21[[#This Row],[META_USME]]*Tabla21[[#This Row],[VALOR UNITARIO]]</f>
        <v>53997678</v>
      </c>
      <c r="Y67" s="31">
        <f>+Tabla21[[#This Row],[META_CIUDAD_BOLIVAR]]*Tabla21[[#This Row],[VALOR UNITARIO]]</f>
        <v>126565986</v>
      </c>
      <c r="Z67" s="31">
        <f>+Tabla21[[#This Row],[META_SUMAPAZ]]*Tabla21[[#This Row],[VALOR UNITARIO]]</f>
        <v>15427908</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Row],[$_TUNJUELITO]:[$_DISTRITO]])</f>
        <v>246846528</v>
      </c>
      <c r="AF67" s="32">
        <f>+Tabla21[[#This Row],[$_SUR]]-Tabla21[[#This Row],[$_TOTAL]]</f>
        <v>0</v>
      </c>
    </row>
    <row r="68" spans="1:32" ht="51" hidden="1">
      <c r="A68" s="19" t="s">
        <v>73</v>
      </c>
      <c r="B68" s="20" t="s">
        <v>74</v>
      </c>
      <c r="C68" s="20" t="s">
        <v>75</v>
      </c>
      <c r="D68" s="21">
        <v>55</v>
      </c>
      <c r="E68" s="20" t="s">
        <v>122</v>
      </c>
      <c r="F68" s="20" t="s">
        <v>77</v>
      </c>
      <c r="G68" s="19" t="s">
        <v>78</v>
      </c>
      <c r="H68" s="19" t="s">
        <v>50</v>
      </c>
      <c r="I68" s="19" t="s">
        <v>47</v>
      </c>
      <c r="J68" s="22">
        <v>380935</v>
      </c>
      <c r="K68" s="5">
        <v>72.000002625119777</v>
      </c>
      <c r="L68" s="22">
        <f>+Tabla21[[#This Row],[VALOR UNITARIO]]*Tabla21[[#This Row],[META_SUR]]</f>
        <v>27427321.000000004</v>
      </c>
      <c r="M68" s="48">
        <v>14</v>
      </c>
      <c r="N68" s="49">
        <v>16</v>
      </c>
      <c r="O68" s="49">
        <v>37</v>
      </c>
      <c r="P68" s="49">
        <v>5</v>
      </c>
      <c r="Q68" s="42"/>
      <c r="R68" s="42"/>
      <c r="S68" s="42"/>
      <c r="T68" s="43"/>
      <c r="U68" s="28">
        <f>+Tabla21[[#This Row],[META_TUNJUELITO]]+Tabla21[[#This Row],[META_USME]]+Tabla21[[#This Row],[META_CIUDAD_BOLIVAR]]+Tabla21[[#This Row],[META_SUMAPAZ]]+Tabla21[[#This Row],[META_]]+Tabla21[[#This Row],[META_2]]+Tabla21[[#This Row],[META_SUBRED]]+Tabla21[[#This Row],[META_DISTRITO]]</f>
        <v>72</v>
      </c>
      <c r="V68" s="29">
        <f>+Tabla21[[#This Row],[META_SUR]]-Tabla21[[#This Row],[META_TOTAL]]</f>
        <v>2.6251197766669065E-6</v>
      </c>
      <c r="W68" s="30">
        <f>+Tabla21[[#This Row],[VALOR UNITARIO]]*Tabla21[[#This Row],[META_TUNJUELITO]]</f>
        <v>5333090</v>
      </c>
      <c r="X68" s="31">
        <f>+Tabla21[[#This Row],[META_USME]]*Tabla21[[#This Row],[VALOR UNITARIO]]</f>
        <v>6094960</v>
      </c>
      <c r="Y68" s="31">
        <f>+Tabla21[[#This Row],[META_CIUDAD_BOLIVAR]]*Tabla21[[#This Row],[VALOR UNITARIO]]</f>
        <v>14094595</v>
      </c>
      <c r="Z68" s="31">
        <f>+Tabla21[[#This Row],[META_SUMAPAZ]]*Tabla21[[#This Row],[VALOR UNITARIO]]</f>
        <v>1904675</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Row],[$_TUNJUELITO]:[$_DISTRITO]])</f>
        <v>27427320</v>
      </c>
      <c r="AF68" s="32">
        <f>+Tabla21[[#This Row],[$_SUR]]-Tabla21[[#This Row],[$_TOTAL]]</f>
        <v>1.0000000037252903</v>
      </c>
    </row>
    <row r="69" spans="1:32" ht="51" hidden="1">
      <c r="A69" s="19" t="s">
        <v>73</v>
      </c>
      <c r="B69" s="20" t="s">
        <v>74</v>
      </c>
      <c r="C69" s="20" t="s">
        <v>75</v>
      </c>
      <c r="D69" s="21">
        <v>56</v>
      </c>
      <c r="E69" s="20" t="s">
        <v>123</v>
      </c>
      <c r="F69" s="20" t="s">
        <v>77</v>
      </c>
      <c r="G69" s="19" t="s">
        <v>78</v>
      </c>
      <c r="H69" s="19" t="s">
        <v>50</v>
      </c>
      <c r="I69" s="19" t="s">
        <v>47</v>
      </c>
      <c r="J69" s="22">
        <v>266747</v>
      </c>
      <c r="K69" s="5">
        <v>1152</v>
      </c>
      <c r="L69" s="22">
        <f>+Tabla21[[#This Row],[VALOR UNITARIO]]*Tabla21[[#This Row],[META_SUR]]</f>
        <v>307292544</v>
      </c>
      <c r="M69" s="48">
        <v>238</v>
      </c>
      <c r="N69" s="49">
        <v>250</v>
      </c>
      <c r="O69" s="49">
        <v>590</v>
      </c>
      <c r="P69" s="49">
        <v>74</v>
      </c>
      <c r="Q69" s="42"/>
      <c r="R69" s="42"/>
      <c r="S69" s="42"/>
      <c r="T69" s="43"/>
      <c r="U69" s="28">
        <f>+Tabla21[[#This Row],[META_TUNJUELITO]]+Tabla21[[#This Row],[META_USME]]+Tabla21[[#This Row],[META_CIUDAD_BOLIVAR]]+Tabla21[[#This Row],[META_SUMAPAZ]]+Tabla21[[#This Row],[META_]]+Tabla21[[#This Row],[META_2]]+Tabla21[[#This Row],[META_SUBRED]]+Tabla21[[#This Row],[META_DISTRITO]]</f>
        <v>1152</v>
      </c>
      <c r="V69" s="29">
        <f>+Tabla21[[#This Row],[META_SUR]]-Tabla21[[#This Row],[META_TOTAL]]</f>
        <v>0</v>
      </c>
      <c r="W69" s="30">
        <f>+Tabla21[[#This Row],[VALOR UNITARIO]]*Tabla21[[#This Row],[META_TUNJUELITO]]</f>
        <v>63485786</v>
      </c>
      <c r="X69" s="31">
        <f>+Tabla21[[#This Row],[META_USME]]*Tabla21[[#This Row],[VALOR UNITARIO]]</f>
        <v>66686750</v>
      </c>
      <c r="Y69" s="31">
        <f>+Tabla21[[#This Row],[META_CIUDAD_BOLIVAR]]*Tabla21[[#This Row],[VALOR UNITARIO]]</f>
        <v>157380730</v>
      </c>
      <c r="Z69" s="31">
        <f>+Tabla21[[#This Row],[META_SUMAPAZ]]*Tabla21[[#This Row],[VALOR UNITARIO]]</f>
        <v>19739278</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Row],[$_TUNJUELITO]:[$_DISTRITO]])</f>
        <v>307292544</v>
      </c>
      <c r="AF69" s="32">
        <f>+Tabla21[[#This Row],[$_SUR]]-Tabla21[[#This Row],[$_TOTAL]]</f>
        <v>0</v>
      </c>
    </row>
    <row r="70" spans="1:32" ht="51" hidden="1">
      <c r="A70" s="19" t="s">
        <v>73</v>
      </c>
      <c r="B70" s="20" t="s">
        <v>74</v>
      </c>
      <c r="C70" s="20" t="s">
        <v>97</v>
      </c>
      <c r="D70" s="21">
        <v>57</v>
      </c>
      <c r="E70" s="20" t="s">
        <v>124</v>
      </c>
      <c r="F70" s="20" t="s">
        <v>77</v>
      </c>
      <c r="G70" s="19" t="s">
        <v>78</v>
      </c>
      <c r="H70" s="19" t="s">
        <v>50</v>
      </c>
      <c r="I70" s="19" t="s">
        <v>47</v>
      </c>
      <c r="J70" s="22">
        <v>88916</v>
      </c>
      <c r="K70" s="5">
        <v>4224.0000112465696</v>
      </c>
      <c r="L70" s="22">
        <f>+Tabla21[[#This Row],[VALOR UNITARIO]]*Tabla21[[#This Row],[META_SUR]]</f>
        <v>375581185</v>
      </c>
      <c r="M70" s="48">
        <v>871</v>
      </c>
      <c r="N70" s="49">
        <v>924</v>
      </c>
      <c r="O70" s="49">
        <v>2165</v>
      </c>
      <c r="P70" s="49">
        <v>264</v>
      </c>
      <c r="Q70" s="42"/>
      <c r="R70" s="42"/>
      <c r="S70" s="42"/>
      <c r="T70" s="43"/>
      <c r="U70" s="28">
        <f>+Tabla21[[#This Row],[META_TUNJUELITO]]+Tabla21[[#This Row],[META_USME]]+Tabla21[[#This Row],[META_CIUDAD_BOLIVAR]]+Tabla21[[#This Row],[META_SUMAPAZ]]+Tabla21[[#This Row],[META_]]+Tabla21[[#This Row],[META_2]]+Tabla21[[#This Row],[META_SUBRED]]+Tabla21[[#This Row],[META_DISTRITO]]</f>
        <v>4224</v>
      </c>
      <c r="V70" s="29">
        <f>+Tabla21[[#This Row],[META_SUR]]-Tabla21[[#This Row],[META_TOTAL]]</f>
        <v>1.1246569556533359E-5</v>
      </c>
      <c r="W70" s="30">
        <f>+Tabla21[[#This Row],[VALOR UNITARIO]]*Tabla21[[#This Row],[META_TUNJUELITO]]</f>
        <v>77445836</v>
      </c>
      <c r="X70" s="31">
        <f>+Tabla21[[#This Row],[META_USME]]*Tabla21[[#This Row],[VALOR UNITARIO]]</f>
        <v>82158384</v>
      </c>
      <c r="Y70" s="31">
        <f>+Tabla21[[#This Row],[META_CIUDAD_BOLIVAR]]*Tabla21[[#This Row],[VALOR UNITARIO]]</f>
        <v>192503140</v>
      </c>
      <c r="Z70" s="31">
        <f>+Tabla21[[#This Row],[META_SUMAPAZ]]*Tabla21[[#This Row],[VALOR UNITARIO]]</f>
        <v>23473824</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Row],[$_TUNJUELITO]:[$_DISTRITO]])</f>
        <v>375581184</v>
      </c>
      <c r="AF70" s="32">
        <f>+Tabla21[[#This Row],[$_SUR]]-Tabla21[[#This Row],[$_TOTAL]]</f>
        <v>1</v>
      </c>
    </row>
    <row r="71" spans="1:32" ht="25.5" hidden="1">
      <c r="A71" s="19" t="s">
        <v>73</v>
      </c>
      <c r="B71" s="20" t="s">
        <v>74</v>
      </c>
      <c r="C71" s="20" t="s">
        <v>75</v>
      </c>
      <c r="D71" s="21">
        <v>58</v>
      </c>
      <c r="E71" s="20" t="s">
        <v>125</v>
      </c>
      <c r="F71" s="20" t="s">
        <v>80</v>
      </c>
      <c r="G71" s="19" t="s">
        <v>126</v>
      </c>
      <c r="H71" s="19" t="s">
        <v>127</v>
      </c>
      <c r="I71" s="19" t="s">
        <v>65</v>
      </c>
      <c r="J71" s="22">
        <v>562157</v>
      </c>
      <c r="K71" s="5">
        <v>120</v>
      </c>
      <c r="L71" s="22">
        <f>+Tabla21[[#This Row],[VALOR UNITARIO]]*Tabla21[[#This Row],[META_SUR]]</f>
        <v>67458840</v>
      </c>
      <c r="M71" s="48">
        <v>24</v>
      </c>
      <c r="N71" s="49">
        <v>26</v>
      </c>
      <c r="O71" s="49">
        <v>62</v>
      </c>
      <c r="P71" s="49">
        <v>8</v>
      </c>
      <c r="Q71" s="42"/>
      <c r="R71" s="42"/>
      <c r="S71" s="42"/>
      <c r="T71" s="43"/>
      <c r="U71" s="28">
        <f>+Tabla21[[#This Row],[META_TUNJUELITO]]+Tabla21[[#This Row],[META_USME]]+Tabla21[[#This Row],[META_CIUDAD_BOLIVAR]]+Tabla21[[#This Row],[META_SUMAPAZ]]+Tabla21[[#This Row],[META_]]+Tabla21[[#This Row],[META_2]]+Tabla21[[#This Row],[META_SUBRED]]+Tabla21[[#This Row],[META_DISTRITO]]</f>
        <v>120</v>
      </c>
      <c r="V71" s="29">
        <f>+Tabla21[[#This Row],[META_SUR]]-Tabla21[[#This Row],[META_TOTAL]]</f>
        <v>0</v>
      </c>
      <c r="W71" s="30">
        <f>+Tabla21[[#This Row],[VALOR UNITARIO]]*Tabla21[[#This Row],[META_TUNJUELITO]]</f>
        <v>13491768</v>
      </c>
      <c r="X71" s="31">
        <f>+Tabla21[[#This Row],[META_USME]]*Tabla21[[#This Row],[VALOR UNITARIO]]</f>
        <v>14616082</v>
      </c>
      <c r="Y71" s="31">
        <f>+Tabla21[[#This Row],[META_CIUDAD_BOLIVAR]]*Tabla21[[#This Row],[VALOR UNITARIO]]</f>
        <v>34853734</v>
      </c>
      <c r="Z71" s="31">
        <f>+Tabla21[[#This Row],[META_SUMAPAZ]]*Tabla21[[#This Row],[VALOR UNITARIO]]</f>
        <v>4497256</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Row],[$_TUNJUELITO]:[$_DISTRITO]])</f>
        <v>67458840</v>
      </c>
      <c r="AF71" s="32">
        <f>+Tabla21[[#This Row],[$_SUR]]-Tabla21[[#This Row],[$_TOTAL]]</f>
        <v>0</v>
      </c>
    </row>
    <row r="72" spans="1:32" ht="25.5" hidden="1">
      <c r="A72" s="19" t="s">
        <v>73</v>
      </c>
      <c r="B72" s="20" t="s">
        <v>74</v>
      </c>
      <c r="C72" s="20" t="s">
        <v>75</v>
      </c>
      <c r="D72" s="21">
        <v>59</v>
      </c>
      <c r="E72" s="20" t="s">
        <v>128</v>
      </c>
      <c r="F72" s="20" t="s">
        <v>80</v>
      </c>
      <c r="G72" s="19" t="s">
        <v>45</v>
      </c>
      <c r="H72" s="19" t="s">
        <v>127</v>
      </c>
      <c r="I72" s="19" t="s">
        <v>47</v>
      </c>
      <c r="J72" s="22">
        <v>14226512</v>
      </c>
      <c r="K72" s="5">
        <v>6.0000001405825971</v>
      </c>
      <c r="L72" s="22">
        <f>+Tabla21[[#This Row],[VALOR UNITARIO]]*Tabla21[[#This Row],[META_SUR]]</f>
        <v>85359074</v>
      </c>
      <c r="M72" s="41">
        <v>0</v>
      </c>
      <c r="N72" s="42">
        <v>0</v>
      </c>
      <c r="O72" s="42">
        <v>0</v>
      </c>
      <c r="P72" s="42">
        <v>0</v>
      </c>
      <c r="Q72" s="42"/>
      <c r="R72" s="42"/>
      <c r="S72" s="42">
        <v>6</v>
      </c>
      <c r="T72" s="43">
        <v>0</v>
      </c>
      <c r="U72" s="28">
        <f>+Tabla21[[#This Row],[META_TUNJUELITO]]+Tabla21[[#This Row],[META_USME]]+Tabla21[[#This Row],[META_CIUDAD_BOLIVAR]]+Tabla21[[#This Row],[META_SUMAPAZ]]+Tabla21[[#This Row],[META_]]+Tabla21[[#This Row],[META_2]]+Tabla21[[#This Row],[META_SUBRED]]+Tabla21[[#This Row],[META_DISTRITO]]</f>
        <v>6</v>
      </c>
      <c r="V72" s="29">
        <f>+Tabla21[[#This Row],[META_SUR]]-Tabla21[[#This Row],[META_TOTAL]]</f>
        <v>1.405825971190211E-7</v>
      </c>
      <c r="W72" s="30">
        <f>+Tabla21[[#This Row],[VALOR UNITARIO]]*Tabla21[[#This Row],[META_TUNJUELITO]]</f>
        <v>0</v>
      </c>
      <c r="X72" s="31">
        <f>+Tabla21[[#This Row],[META_USME]]*Tabla21[[#This Row],[VALOR UNITARIO]]</f>
        <v>0</v>
      </c>
      <c r="Y72" s="31">
        <f>+Tabla21[[#This Row],[META_CIUDAD_BOLIVAR]]*Tabla21[[#This Row],[VALOR UNITARIO]]</f>
        <v>0</v>
      </c>
      <c r="Z72" s="31">
        <f>+Tabla21[[#This Row],[META_SUMAPAZ]]*Tabla21[[#This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Row],[$_TUNJUELITO]:[$_DISTRITO]])</f>
        <v>85359072</v>
      </c>
      <c r="AF72" s="32">
        <f>+Tabla21[[#This Row],[$_SUR]]-Tabla21[[#This Row],[$_TOTAL]]</f>
        <v>2</v>
      </c>
    </row>
    <row r="73" spans="1:32" ht="25.5" hidden="1">
      <c r="A73" s="19" t="s">
        <v>73</v>
      </c>
      <c r="B73" s="20" t="s">
        <v>74</v>
      </c>
      <c r="C73" s="20" t="s">
        <v>75</v>
      </c>
      <c r="D73" s="21">
        <v>60</v>
      </c>
      <c r="E73" s="20" t="s">
        <v>129</v>
      </c>
      <c r="F73" s="20" t="s">
        <v>80</v>
      </c>
      <c r="G73" s="19" t="s">
        <v>78</v>
      </c>
      <c r="H73" s="19" t="s">
        <v>127</v>
      </c>
      <c r="I73" s="19" t="s">
        <v>65</v>
      </c>
      <c r="J73" s="22">
        <v>105404</v>
      </c>
      <c r="K73" s="5">
        <v>1060.000009487306</v>
      </c>
      <c r="L73" s="22">
        <f>+Tabla21[[#This Row],[VALOR UNITARIO]]*Tabla21[[#This Row],[META_SUR]]</f>
        <v>111728241</v>
      </c>
      <c r="M73" s="48">
        <v>219</v>
      </c>
      <c r="N73" s="49">
        <v>232</v>
      </c>
      <c r="O73" s="49">
        <v>543</v>
      </c>
      <c r="P73" s="49">
        <v>66</v>
      </c>
      <c r="Q73" s="42"/>
      <c r="R73" s="42"/>
      <c r="S73" s="42"/>
      <c r="T73" s="43"/>
      <c r="U73" s="28">
        <f>+Tabla21[[#This Row],[META_TUNJUELITO]]+Tabla21[[#This Row],[META_USME]]+Tabla21[[#This Row],[META_CIUDAD_BOLIVAR]]+Tabla21[[#This Row],[META_SUMAPAZ]]+Tabla21[[#This Row],[META_]]+Tabla21[[#This Row],[META_2]]+Tabla21[[#This Row],[META_SUBRED]]+Tabla21[[#This Row],[META_DISTRITO]]</f>
        <v>1060</v>
      </c>
      <c r="V73" s="29">
        <f>+Tabla21[[#This Row],[META_SUR]]-Tabla21[[#This Row],[META_TOTAL]]</f>
        <v>9.4873059879319044E-6</v>
      </c>
      <c r="W73" s="30">
        <f>+Tabla21[[#This Row],[VALOR UNITARIO]]*Tabla21[[#This Row],[META_TUNJUELITO]]</f>
        <v>23083476</v>
      </c>
      <c r="X73" s="31">
        <f>+Tabla21[[#This Row],[META_USME]]*Tabla21[[#This Row],[VALOR UNITARIO]]</f>
        <v>24453728</v>
      </c>
      <c r="Y73" s="31">
        <f>+Tabla21[[#This Row],[META_CIUDAD_BOLIVAR]]*Tabla21[[#This Row],[VALOR UNITARIO]]</f>
        <v>57234372</v>
      </c>
      <c r="Z73" s="31">
        <f>+Tabla21[[#This Row],[META_SUMAPAZ]]*Tabla21[[#This Row],[VALOR UNITARIO]]</f>
        <v>6956664</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Row],[$_TUNJUELITO]:[$_DISTRITO]])</f>
        <v>111728240</v>
      </c>
      <c r="AF73" s="32">
        <f>+Tabla21[[#This Row],[$_SUR]]-Tabla21[[#This Row],[$_TOTAL]]</f>
        <v>1</v>
      </c>
    </row>
    <row r="74" spans="1:32" ht="25.5" hidden="1">
      <c r="A74" s="19" t="s">
        <v>73</v>
      </c>
      <c r="B74" s="20" t="s">
        <v>74</v>
      </c>
      <c r="C74" s="20" t="s">
        <v>75</v>
      </c>
      <c r="D74" s="21">
        <v>61</v>
      </c>
      <c r="E74" s="20" t="s">
        <v>130</v>
      </c>
      <c r="F74" s="20" t="s">
        <v>80</v>
      </c>
      <c r="G74" s="19" t="s">
        <v>78</v>
      </c>
      <c r="H74" s="19" t="s">
        <v>127</v>
      </c>
      <c r="I74" s="19" t="s">
        <v>47</v>
      </c>
      <c r="J74" s="22">
        <v>266747</v>
      </c>
      <c r="K74" s="5">
        <v>432</v>
      </c>
      <c r="L74" s="22">
        <f>+Tabla21[[#This Row],[VALOR UNITARIO]]*Tabla21[[#This Row],[META_SUR]]</f>
        <v>115234704</v>
      </c>
      <c r="M74" s="48">
        <v>89</v>
      </c>
      <c r="N74" s="49">
        <v>95</v>
      </c>
      <c r="O74" s="49">
        <v>221</v>
      </c>
      <c r="P74" s="49">
        <v>27</v>
      </c>
      <c r="Q74" s="42"/>
      <c r="R74" s="42"/>
      <c r="S74" s="42"/>
      <c r="T74" s="43"/>
      <c r="U74" s="28">
        <f>+Tabla21[[#This Row],[META_TUNJUELITO]]+Tabla21[[#This Row],[META_USME]]+Tabla21[[#This Row],[META_CIUDAD_BOLIVAR]]+Tabla21[[#This Row],[META_SUMAPAZ]]+Tabla21[[#This Row],[META_]]+Tabla21[[#This Row],[META_2]]+Tabla21[[#This Row],[META_SUBRED]]+Tabla21[[#This Row],[META_DISTRITO]]</f>
        <v>432</v>
      </c>
      <c r="V74" s="29">
        <f>+Tabla21[[#This Row],[META_SUR]]-Tabla21[[#This Row],[META_TOTAL]]</f>
        <v>0</v>
      </c>
      <c r="W74" s="30">
        <f>+Tabla21[[#This Row],[VALOR UNITARIO]]*Tabla21[[#This Row],[META_TUNJUELITO]]</f>
        <v>23740483</v>
      </c>
      <c r="X74" s="31">
        <f>+Tabla21[[#This Row],[META_USME]]*Tabla21[[#This Row],[VALOR UNITARIO]]</f>
        <v>25340965</v>
      </c>
      <c r="Y74" s="31">
        <f>+Tabla21[[#This Row],[META_CIUDAD_BOLIVAR]]*Tabla21[[#This Row],[VALOR UNITARIO]]</f>
        <v>58951087</v>
      </c>
      <c r="Z74" s="31">
        <f>+Tabla21[[#This Row],[META_SUMAPAZ]]*Tabla21[[#This Row],[VALOR UNITARIO]]</f>
        <v>7202169</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Row],[$_TUNJUELITO]:[$_DISTRITO]])</f>
        <v>115234704</v>
      </c>
      <c r="AF74" s="32">
        <f>+Tabla21[[#This Row],[$_SUR]]-Tabla21[[#This Row],[$_TOTAL]]</f>
        <v>0</v>
      </c>
    </row>
    <row r="75" spans="1:32" ht="25.5" hidden="1">
      <c r="A75" s="19" t="s">
        <v>73</v>
      </c>
      <c r="B75" s="20" t="s">
        <v>74</v>
      </c>
      <c r="C75" s="20" t="s">
        <v>105</v>
      </c>
      <c r="D75" s="21">
        <v>62</v>
      </c>
      <c r="E75" s="20" t="s">
        <v>131</v>
      </c>
      <c r="F75" s="20" t="s">
        <v>80</v>
      </c>
      <c r="G75" s="19" t="s">
        <v>45</v>
      </c>
      <c r="H75" s="19" t="s">
        <v>127</v>
      </c>
      <c r="I75" s="19" t="s">
        <v>47</v>
      </c>
      <c r="J75" s="22">
        <v>13610112</v>
      </c>
      <c r="K75" s="5">
        <v>6</v>
      </c>
      <c r="L75" s="22">
        <f>+Tabla21[[#This Row],[VALOR UNITARIO]]*Tabla21[[#This Row],[META_SUR]]</f>
        <v>81660672</v>
      </c>
      <c r="M75" s="41">
        <v>0</v>
      </c>
      <c r="N75" s="42">
        <v>0</v>
      </c>
      <c r="O75" s="42">
        <v>0</v>
      </c>
      <c r="P75" s="42">
        <v>0</v>
      </c>
      <c r="Q75" s="42"/>
      <c r="R75" s="42"/>
      <c r="S75" s="42">
        <v>6</v>
      </c>
      <c r="T75" s="43">
        <v>0</v>
      </c>
      <c r="U75" s="28">
        <f>+Tabla21[[#This Row],[META_TUNJUELITO]]+Tabla21[[#This Row],[META_USME]]+Tabla21[[#This Row],[META_CIUDAD_BOLIVAR]]+Tabla21[[#This Row],[META_SUMAPAZ]]+Tabla21[[#This Row],[META_]]+Tabla21[[#This Row],[META_2]]+Tabla21[[#This Row],[META_SUBRED]]+Tabla21[[#This Row],[META_DISTRITO]]</f>
        <v>6</v>
      </c>
      <c r="V75" s="29">
        <f>+Tabla21[[#This Row],[META_SUR]]-Tabla21[[#This Row],[META_TOTAL]]</f>
        <v>0</v>
      </c>
      <c r="W75" s="30">
        <f>+Tabla21[[#This Row],[VALOR UNITARIO]]*Tabla21[[#This Row],[META_TUNJUELITO]]</f>
        <v>0</v>
      </c>
      <c r="X75" s="31">
        <f>+Tabla21[[#This Row],[META_USME]]*Tabla21[[#This Row],[VALOR UNITARIO]]</f>
        <v>0</v>
      </c>
      <c r="Y75" s="31">
        <f>+Tabla21[[#This Row],[META_CIUDAD_BOLIVAR]]*Tabla21[[#This Row],[VALOR UNITARIO]]</f>
        <v>0</v>
      </c>
      <c r="Z75" s="31">
        <f>+Tabla21[[#This Row],[META_SUMAPAZ]]*Tabla21[[#This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Row],[$_TUNJUELITO]:[$_DISTRITO]])</f>
        <v>81660672</v>
      </c>
      <c r="AF75" s="32">
        <f>+Tabla21[[#This Row],[$_SUR]]-Tabla21[[#This Row],[$_TOTAL]]</f>
        <v>0</v>
      </c>
    </row>
    <row r="76" spans="1:32" ht="25.5" hidden="1">
      <c r="A76" s="19" t="s">
        <v>73</v>
      </c>
      <c r="B76" s="20" t="s">
        <v>74</v>
      </c>
      <c r="C76" s="20" t="s">
        <v>105</v>
      </c>
      <c r="D76" s="21">
        <v>63</v>
      </c>
      <c r="E76" s="20" t="s">
        <v>132</v>
      </c>
      <c r="F76" s="20" t="s">
        <v>80</v>
      </c>
      <c r="G76" s="19" t="s">
        <v>78</v>
      </c>
      <c r="H76" s="19" t="s">
        <v>127</v>
      </c>
      <c r="I76" s="19" t="s">
        <v>47</v>
      </c>
      <c r="J76" s="22">
        <v>105404</v>
      </c>
      <c r="K76" s="5">
        <v>1272</v>
      </c>
      <c r="L76" s="22">
        <f>+Tabla21[[#This Row],[VALOR UNITARIO]]*Tabla21[[#This Row],[META_SUR]]</f>
        <v>134073888</v>
      </c>
      <c r="M76" s="48">
        <v>262</v>
      </c>
      <c r="N76" s="49">
        <v>278</v>
      </c>
      <c r="O76" s="49">
        <v>652</v>
      </c>
      <c r="P76" s="49">
        <v>80</v>
      </c>
      <c r="Q76" s="42"/>
      <c r="R76" s="42"/>
      <c r="S76" s="42"/>
      <c r="T76" s="43"/>
      <c r="U76" s="28">
        <f>+Tabla21[[#This Row],[META_TUNJUELITO]]+Tabla21[[#This Row],[META_USME]]+Tabla21[[#This Row],[META_CIUDAD_BOLIVAR]]+Tabla21[[#This Row],[META_SUMAPAZ]]+Tabla21[[#This Row],[META_]]+Tabla21[[#This Row],[META_2]]+Tabla21[[#This Row],[META_SUBRED]]+Tabla21[[#This Row],[META_DISTRITO]]</f>
        <v>1272</v>
      </c>
      <c r="V76" s="29">
        <f>+Tabla21[[#This Row],[META_SUR]]-Tabla21[[#This Row],[META_TOTAL]]</f>
        <v>0</v>
      </c>
      <c r="W76" s="30">
        <f>+Tabla21[[#This Row],[VALOR UNITARIO]]*Tabla21[[#This Row],[META_TUNJUELITO]]</f>
        <v>27615848</v>
      </c>
      <c r="X76" s="31">
        <f>+Tabla21[[#This Row],[META_USME]]*Tabla21[[#This Row],[VALOR UNITARIO]]</f>
        <v>29302312</v>
      </c>
      <c r="Y76" s="31">
        <f>+Tabla21[[#This Row],[META_CIUDAD_BOLIVAR]]*Tabla21[[#This Row],[VALOR UNITARIO]]</f>
        <v>68723408</v>
      </c>
      <c r="Z76" s="31">
        <f>+Tabla21[[#This Row],[META_SUMAPAZ]]*Tabla21[[#This Row],[VALOR UNITARIO]]</f>
        <v>8432320</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Row],[$_TUNJUELITO]:[$_DISTRITO]])</f>
        <v>134073888</v>
      </c>
      <c r="AF76" s="32">
        <f>+Tabla21[[#This Row],[$_SUR]]-Tabla21[[#This Row],[$_TOTAL]]</f>
        <v>0</v>
      </c>
    </row>
    <row r="77" spans="1:32" ht="51" hidden="1">
      <c r="A77" s="19" t="s">
        <v>73</v>
      </c>
      <c r="B77" s="20" t="s">
        <v>74</v>
      </c>
      <c r="C77" s="20" t="s">
        <v>97</v>
      </c>
      <c r="D77" s="21">
        <v>64</v>
      </c>
      <c r="E77" s="20" t="s">
        <v>133</v>
      </c>
      <c r="F77" s="20" t="s">
        <v>80</v>
      </c>
      <c r="G77" s="19" t="s">
        <v>78</v>
      </c>
      <c r="H77" s="19" t="s">
        <v>127</v>
      </c>
      <c r="I77" s="19" t="s">
        <v>47</v>
      </c>
      <c r="J77" s="22">
        <v>137765</v>
      </c>
      <c r="K77" s="5">
        <v>1590</v>
      </c>
      <c r="L77" s="22">
        <f>+Tabla21[[#This Row],[VALOR UNITARIO]]*Tabla21[[#This Row],[META_SUR]]</f>
        <v>219046350</v>
      </c>
      <c r="M77" s="48">
        <v>328</v>
      </c>
      <c r="N77" s="49">
        <v>348</v>
      </c>
      <c r="O77" s="49">
        <v>815</v>
      </c>
      <c r="P77" s="49">
        <v>99</v>
      </c>
      <c r="Q77" s="42"/>
      <c r="R77" s="42"/>
      <c r="S77" s="42"/>
      <c r="T77" s="43"/>
      <c r="U77" s="28">
        <f>+Tabla21[[#This Row],[META_TUNJUELITO]]+Tabla21[[#This Row],[META_USME]]+Tabla21[[#This Row],[META_CIUDAD_BOLIVAR]]+Tabla21[[#This Row],[META_SUMAPAZ]]+Tabla21[[#This Row],[META_]]+Tabla21[[#This Row],[META_2]]+Tabla21[[#This Row],[META_SUBRED]]+Tabla21[[#This Row],[META_DISTRITO]]</f>
        <v>1590</v>
      </c>
      <c r="V77" s="29">
        <f>+Tabla21[[#This Row],[META_SUR]]-Tabla21[[#This Row],[META_TOTAL]]</f>
        <v>0</v>
      </c>
      <c r="W77" s="30">
        <f>+Tabla21[[#This Row],[VALOR UNITARIO]]*Tabla21[[#This Row],[META_TUNJUELITO]]</f>
        <v>45186920</v>
      </c>
      <c r="X77" s="31">
        <f>+Tabla21[[#This Row],[META_USME]]*Tabla21[[#This Row],[VALOR UNITARIO]]</f>
        <v>47942220</v>
      </c>
      <c r="Y77" s="31">
        <f>+Tabla21[[#This Row],[META_CIUDAD_BOLIVAR]]*Tabla21[[#This Row],[VALOR UNITARIO]]</f>
        <v>112278475</v>
      </c>
      <c r="Z77" s="31">
        <f>+Tabla21[[#This Row],[META_SUMAPAZ]]*Tabla21[[#This Row],[VALOR UNITARIO]]</f>
        <v>13638735</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Row],[$_TUNJUELITO]:[$_DISTRITO]])</f>
        <v>219046350</v>
      </c>
      <c r="AF77" s="32">
        <f>+Tabla21[[#This Row],[$_SUR]]-Tabla21[[#This Row],[$_TOTAL]]</f>
        <v>0</v>
      </c>
    </row>
    <row r="78" spans="1:32" ht="51" hidden="1">
      <c r="A78" s="19" t="s">
        <v>73</v>
      </c>
      <c r="B78" s="20" t="s">
        <v>74</v>
      </c>
      <c r="C78" s="20" t="s">
        <v>97</v>
      </c>
      <c r="D78" s="21">
        <v>65</v>
      </c>
      <c r="E78" s="20" t="s">
        <v>134</v>
      </c>
      <c r="F78" s="20" t="s">
        <v>80</v>
      </c>
      <c r="G78" s="19" t="s">
        <v>78</v>
      </c>
      <c r="H78" s="19" t="s">
        <v>127</v>
      </c>
      <c r="I78" s="19" t="s">
        <v>47</v>
      </c>
      <c r="J78" s="22">
        <v>105404</v>
      </c>
      <c r="K78" s="5">
        <v>2544</v>
      </c>
      <c r="L78" s="22">
        <f>+Tabla21[[#This Row],[VALOR UNITARIO]]*Tabla21[[#This Row],[META_SUR]]</f>
        <v>268147776</v>
      </c>
      <c r="M78" s="48">
        <v>525</v>
      </c>
      <c r="N78" s="49">
        <v>556</v>
      </c>
      <c r="O78" s="49">
        <v>1304</v>
      </c>
      <c r="P78" s="49">
        <v>159</v>
      </c>
      <c r="Q78" s="42"/>
      <c r="R78" s="42"/>
      <c r="S78" s="42"/>
      <c r="T78" s="43"/>
      <c r="U78" s="28">
        <f>+Tabla21[[#This Row],[META_TUNJUELITO]]+Tabla21[[#This Row],[META_USME]]+Tabla21[[#This Row],[META_CIUDAD_BOLIVAR]]+Tabla21[[#This Row],[META_SUMAPAZ]]+Tabla21[[#This Row],[META_]]+Tabla21[[#This Row],[META_2]]+Tabla21[[#This Row],[META_SUBRED]]+Tabla21[[#This Row],[META_DISTRITO]]</f>
        <v>2544</v>
      </c>
      <c r="V78" s="29">
        <f>+Tabla21[[#This Row],[META_SUR]]-Tabla21[[#This Row],[META_TOTAL]]</f>
        <v>0</v>
      </c>
      <c r="W78" s="30">
        <f>+Tabla21[[#This Row],[VALOR UNITARIO]]*Tabla21[[#This Row],[META_TUNJUELITO]]</f>
        <v>55337100</v>
      </c>
      <c r="X78" s="31">
        <f>+Tabla21[[#This Row],[META_USME]]*Tabla21[[#This Row],[VALOR UNITARIO]]</f>
        <v>58604624</v>
      </c>
      <c r="Y78" s="31">
        <f>+Tabla21[[#This Row],[META_CIUDAD_BOLIVAR]]*Tabla21[[#This Row],[VALOR UNITARIO]]</f>
        <v>137446816</v>
      </c>
      <c r="Z78" s="31">
        <f>+Tabla21[[#This Row],[META_SUMAPAZ]]*Tabla21[[#This Row],[VALOR UNITARIO]]</f>
        <v>16759236</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Row],[$_TUNJUELITO]:[$_DISTRITO]])</f>
        <v>268147776</v>
      </c>
      <c r="AF78" s="32">
        <f>+Tabla21[[#This Row],[$_SUR]]-Tabla21[[#This Row],[$_TOTAL]]</f>
        <v>0</v>
      </c>
    </row>
    <row r="79" spans="1:32" ht="51" hidden="1">
      <c r="A79" s="19" t="s">
        <v>73</v>
      </c>
      <c r="B79" s="20" t="s">
        <v>74</v>
      </c>
      <c r="C79" s="20" t="s">
        <v>97</v>
      </c>
      <c r="D79" s="21">
        <v>66</v>
      </c>
      <c r="E79" s="20" t="s">
        <v>135</v>
      </c>
      <c r="F79" s="20" t="s">
        <v>80</v>
      </c>
      <c r="G79" s="19" t="s">
        <v>107</v>
      </c>
      <c r="H79" s="19" t="s">
        <v>127</v>
      </c>
      <c r="I79" s="19" t="s">
        <v>47</v>
      </c>
      <c r="J79" s="22">
        <v>199714</v>
      </c>
      <c r="K79" s="5">
        <v>120</v>
      </c>
      <c r="L79" s="22">
        <f>+Tabla21[[#This Row],[VALOR UNITARIO]]*Tabla21[[#This Row],[META_SUR]]</f>
        <v>23965680</v>
      </c>
      <c r="M79" s="48">
        <v>24</v>
      </c>
      <c r="N79" s="49">
        <v>26</v>
      </c>
      <c r="O79" s="49">
        <v>62</v>
      </c>
      <c r="P79" s="49">
        <v>8</v>
      </c>
      <c r="Q79" s="42"/>
      <c r="R79" s="42"/>
      <c r="S79" s="42"/>
      <c r="T79" s="43"/>
      <c r="U79" s="28">
        <f>+Tabla21[[#This Row],[META_TUNJUELITO]]+Tabla21[[#This Row],[META_USME]]+Tabla21[[#This Row],[META_CIUDAD_BOLIVAR]]+Tabla21[[#This Row],[META_SUMAPAZ]]+Tabla21[[#This Row],[META_]]+Tabla21[[#This Row],[META_2]]+Tabla21[[#This Row],[META_SUBRED]]+Tabla21[[#This Row],[META_DISTRITO]]</f>
        <v>120</v>
      </c>
      <c r="V79" s="29">
        <f>+Tabla21[[#This Row],[META_SUR]]-Tabla21[[#This Row],[META_TOTAL]]</f>
        <v>0</v>
      </c>
      <c r="W79" s="30">
        <f>+Tabla21[[#This Row],[VALOR UNITARIO]]*Tabla21[[#This Row],[META_TUNJUELITO]]</f>
        <v>4793136</v>
      </c>
      <c r="X79" s="31">
        <f>+Tabla21[[#This Row],[META_USME]]*Tabla21[[#This Row],[VALOR UNITARIO]]</f>
        <v>5192564</v>
      </c>
      <c r="Y79" s="31">
        <f>+Tabla21[[#This Row],[META_CIUDAD_BOLIVAR]]*Tabla21[[#This Row],[VALOR UNITARIO]]</f>
        <v>12382268</v>
      </c>
      <c r="Z79" s="31">
        <f>+Tabla21[[#This Row],[META_SUMAPAZ]]*Tabla21[[#This Row],[VALOR UNITARIO]]</f>
        <v>1597712</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Row],[$_TUNJUELITO]:[$_DISTRITO]])</f>
        <v>23965680</v>
      </c>
      <c r="AF79" s="32">
        <f>+Tabla21[[#This Row],[$_SUR]]-Tabla21[[#This Row],[$_TOTAL]]</f>
        <v>0</v>
      </c>
    </row>
    <row r="80" spans="1:32" ht="51" hidden="1">
      <c r="A80" s="19" t="s">
        <v>73</v>
      </c>
      <c r="B80" s="20" t="s">
        <v>74</v>
      </c>
      <c r="C80" s="20" t="s">
        <v>97</v>
      </c>
      <c r="D80" s="21">
        <v>67</v>
      </c>
      <c r="E80" s="20" t="s">
        <v>136</v>
      </c>
      <c r="F80" s="20" t="s">
        <v>80</v>
      </c>
      <c r="G80" s="19" t="s">
        <v>78</v>
      </c>
      <c r="H80" s="19" t="s">
        <v>127</v>
      </c>
      <c r="I80" s="19" t="s">
        <v>47</v>
      </c>
      <c r="J80" s="22">
        <v>88916</v>
      </c>
      <c r="K80" s="5">
        <v>1584</v>
      </c>
      <c r="L80" s="22">
        <f>+Tabla21[[#This Row],[VALOR UNITARIO]]*Tabla21[[#This Row],[META_SUR]]</f>
        <v>140842944</v>
      </c>
      <c r="M80" s="48">
        <v>327</v>
      </c>
      <c r="N80" s="49">
        <v>346</v>
      </c>
      <c r="O80" s="49">
        <v>812</v>
      </c>
      <c r="P80" s="49">
        <v>99</v>
      </c>
      <c r="Q80" s="42"/>
      <c r="R80" s="42"/>
      <c r="S80" s="42"/>
      <c r="T80" s="43"/>
      <c r="U80" s="28">
        <f>+Tabla21[[#This Row],[META_TUNJUELITO]]+Tabla21[[#This Row],[META_USME]]+Tabla21[[#This Row],[META_CIUDAD_BOLIVAR]]+Tabla21[[#This Row],[META_SUMAPAZ]]+Tabla21[[#This Row],[META_]]+Tabla21[[#This Row],[META_2]]+Tabla21[[#This Row],[META_SUBRED]]+Tabla21[[#This Row],[META_DISTRITO]]</f>
        <v>1584</v>
      </c>
      <c r="V80" s="29">
        <f>+Tabla21[[#This Row],[META_SUR]]-Tabla21[[#This Row],[META_TOTAL]]</f>
        <v>0</v>
      </c>
      <c r="W80" s="30">
        <f>+Tabla21[[#This Row],[VALOR UNITARIO]]*Tabla21[[#This Row],[META_TUNJUELITO]]</f>
        <v>29075532</v>
      </c>
      <c r="X80" s="31">
        <f>+Tabla21[[#This Row],[META_USME]]*Tabla21[[#This Row],[VALOR UNITARIO]]</f>
        <v>30764936</v>
      </c>
      <c r="Y80" s="31">
        <f>+Tabla21[[#This Row],[META_CIUDAD_BOLIVAR]]*Tabla21[[#This Row],[VALOR UNITARIO]]</f>
        <v>72199792</v>
      </c>
      <c r="Z80" s="31">
        <f>+Tabla21[[#This Row],[META_SUMAPAZ]]*Tabla21[[#This Row],[VALOR UNITARIO]]</f>
        <v>8802684</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Row],[$_TUNJUELITO]:[$_DISTRITO]])</f>
        <v>140842944</v>
      </c>
      <c r="AF80" s="32">
        <f>+Tabla21[[#This Row],[$_SUR]]-Tabla21[[#This Row],[$_TOTAL]]</f>
        <v>0</v>
      </c>
    </row>
    <row r="81" spans="1:32" ht="51" hidden="1">
      <c r="A81" s="19" t="s">
        <v>73</v>
      </c>
      <c r="B81" s="20" t="s">
        <v>74</v>
      </c>
      <c r="C81" s="20" t="s">
        <v>97</v>
      </c>
      <c r="D81" s="21">
        <v>68</v>
      </c>
      <c r="E81" s="20" t="s">
        <v>137</v>
      </c>
      <c r="F81" s="20" t="s">
        <v>81</v>
      </c>
      <c r="G81" s="19" t="s">
        <v>78</v>
      </c>
      <c r="H81" s="19" t="s">
        <v>138</v>
      </c>
      <c r="I81" s="19" t="s">
        <v>65</v>
      </c>
      <c r="J81" s="22">
        <v>105404</v>
      </c>
      <c r="K81" s="5">
        <v>450.00001897461198</v>
      </c>
      <c r="L81" s="22">
        <f>+Tabla21[[#This Row],[VALOR UNITARIO]]*Tabla21[[#This Row],[META_SUR]]</f>
        <v>47431802</v>
      </c>
      <c r="M81" s="48">
        <v>93</v>
      </c>
      <c r="N81" s="49">
        <v>98</v>
      </c>
      <c r="O81" s="49">
        <v>231</v>
      </c>
      <c r="P81" s="49">
        <v>28</v>
      </c>
      <c r="Q81" s="42"/>
      <c r="R81" s="42"/>
      <c r="S81" s="42"/>
      <c r="T81" s="43"/>
      <c r="U81" s="28">
        <f>+Tabla21[[#This Row],[META_TUNJUELITO]]+Tabla21[[#This Row],[META_USME]]+Tabla21[[#This Row],[META_CIUDAD_BOLIVAR]]+Tabla21[[#This Row],[META_SUMAPAZ]]+Tabla21[[#This Row],[META_]]+Tabla21[[#This Row],[META_2]]+Tabla21[[#This Row],[META_SUBRED]]+Tabla21[[#This Row],[META_DISTRITO]]</f>
        <v>450</v>
      </c>
      <c r="V81" s="29">
        <f>+Tabla21[[#This Row],[META_SUR]]-Tabla21[[#This Row],[META_TOTAL]]</f>
        <v>1.8974611975863809E-5</v>
      </c>
      <c r="W81" s="30">
        <f>+Tabla21[[#This Row],[VALOR UNITARIO]]*Tabla21[[#This Row],[META_TUNJUELITO]]</f>
        <v>9802572</v>
      </c>
      <c r="X81" s="31">
        <f>+Tabla21[[#This Row],[META_USME]]*Tabla21[[#This Row],[VALOR UNITARIO]]</f>
        <v>10329592</v>
      </c>
      <c r="Y81" s="31">
        <f>+Tabla21[[#This Row],[META_CIUDAD_BOLIVAR]]*Tabla21[[#This Row],[VALOR UNITARIO]]</f>
        <v>24348324</v>
      </c>
      <c r="Z81" s="31">
        <f>+Tabla21[[#This Row],[META_SUMAPAZ]]*Tabla21[[#This Row],[VALOR UNITARIO]]</f>
        <v>2951312</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Row],[$_TUNJUELITO]:[$_DISTRITO]])</f>
        <v>47431800</v>
      </c>
      <c r="AF81" s="32">
        <f>+Tabla21[[#This Row],[$_SUR]]-Tabla21[[#This Row],[$_TOTAL]]</f>
        <v>2</v>
      </c>
    </row>
    <row r="82" spans="1:32" ht="51" hidden="1">
      <c r="A82" s="19" t="s">
        <v>73</v>
      </c>
      <c r="B82" s="20" t="s">
        <v>74</v>
      </c>
      <c r="C82" s="20" t="s">
        <v>105</v>
      </c>
      <c r="D82" s="21">
        <v>69</v>
      </c>
      <c r="E82" s="20" t="s">
        <v>139</v>
      </c>
      <c r="F82" s="20" t="s">
        <v>81</v>
      </c>
      <c r="G82" s="19" t="s">
        <v>78</v>
      </c>
      <c r="H82" s="19" t="s">
        <v>138</v>
      </c>
      <c r="I82" s="19" t="s">
        <v>65</v>
      </c>
      <c r="J82" s="22">
        <v>105404</v>
      </c>
      <c r="K82" s="5">
        <v>894</v>
      </c>
      <c r="L82" s="22">
        <f>+Tabla21[[#This Row],[VALOR UNITARIO]]*Tabla21[[#This Row],[META_SUR]]</f>
        <v>94231176</v>
      </c>
      <c r="M82" s="48">
        <v>184</v>
      </c>
      <c r="N82" s="49">
        <v>196</v>
      </c>
      <c r="O82" s="49">
        <v>458</v>
      </c>
      <c r="P82" s="49">
        <v>56</v>
      </c>
      <c r="Q82" s="42"/>
      <c r="R82" s="42"/>
      <c r="S82" s="42"/>
      <c r="T82" s="43"/>
      <c r="U82" s="28">
        <f>+Tabla21[[#This Row],[META_TUNJUELITO]]+Tabla21[[#This Row],[META_USME]]+Tabla21[[#This Row],[META_CIUDAD_BOLIVAR]]+Tabla21[[#This Row],[META_SUMAPAZ]]+Tabla21[[#This Row],[META_]]+Tabla21[[#This Row],[META_2]]+Tabla21[[#This Row],[META_SUBRED]]+Tabla21[[#This Row],[META_DISTRITO]]</f>
        <v>894</v>
      </c>
      <c r="V82" s="29">
        <f>+Tabla21[[#This Row],[META_SUR]]-Tabla21[[#This Row],[META_TOTAL]]</f>
        <v>0</v>
      </c>
      <c r="W82" s="30">
        <f>+Tabla21[[#This Row],[VALOR UNITARIO]]*Tabla21[[#This Row],[META_TUNJUELITO]]</f>
        <v>19394336</v>
      </c>
      <c r="X82" s="31">
        <f>+Tabla21[[#This Row],[META_USME]]*Tabla21[[#This Row],[VALOR UNITARIO]]</f>
        <v>20659184</v>
      </c>
      <c r="Y82" s="31">
        <f>+Tabla21[[#This Row],[META_CIUDAD_BOLIVAR]]*Tabla21[[#This Row],[VALOR UNITARIO]]</f>
        <v>48275032</v>
      </c>
      <c r="Z82" s="31">
        <f>+Tabla21[[#This Row],[META_SUMAPAZ]]*Tabla21[[#This Row],[VALOR UNITARIO]]</f>
        <v>5902624</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Row],[$_TUNJUELITO]:[$_DISTRITO]])</f>
        <v>94231176</v>
      </c>
      <c r="AF82" s="32">
        <f>+Tabla21[[#This Row],[$_SUR]]-Tabla21[[#This Row],[$_TOTAL]]</f>
        <v>0</v>
      </c>
    </row>
    <row r="83" spans="1:32" ht="25.5" hidden="1">
      <c r="A83" s="19" t="s">
        <v>73</v>
      </c>
      <c r="B83" s="20" t="s">
        <v>74</v>
      </c>
      <c r="C83" s="20" t="s">
        <v>75</v>
      </c>
      <c r="D83" s="21">
        <v>70</v>
      </c>
      <c r="E83" s="20" t="s">
        <v>140</v>
      </c>
      <c r="F83" s="20" t="s">
        <v>81</v>
      </c>
      <c r="G83" s="19" t="s">
        <v>78</v>
      </c>
      <c r="H83" s="19" t="s">
        <v>138</v>
      </c>
      <c r="I83" s="19" t="s">
        <v>65</v>
      </c>
      <c r="J83" s="22">
        <v>74893</v>
      </c>
      <c r="K83" s="5">
        <v>636</v>
      </c>
      <c r="L83" s="22">
        <f>+Tabla21[[#This Row],[VALOR UNITARIO]]*Tabla21[[#This Row],[META_SUR]]</f>
        <v>47631948</v>
      </c>
      <c r="M83" s="48">
        <v>131</v>
      </c>
      <c r="N83" s="49">
        <v>139</v>
      </c>
      <c r="O83" s="49">
        <v>326</v>
      </c>
      <c r="P83" s="49">
        <v>40</v>
      </c>
      <c r="Q83" s="42"/>
      <c r="R83" s="42"/>
      <c r="S83" s="42"/>
      <c r="T83" s="43"/>
      <c r="U83" s="28">
        <f>+Tabla21[[#This Row],[META_TUNJUELITO]]+Tabla21[[#This Row],[META_USME]]+Tabla21[[#This Row],[META_CIUDAD_BOLIVAR]]+Tabla21[[#This Row],[META_SUMAPAZ]]+Tabla21[[#This Row],[META_]]+Tabla21[[#This Row],[META_2]]+Tabla21[[#This Row],[META_SUBRED]]+Tabla21[[#This Row],[META_DISTRITO]]</f>
        <v>636</v>
      </c>
      <c r="V83" s="29">
        <f>+Tabla21[[#This Row],[META_SUR]]-Tabla21[[#This Row],[META_TOTAL]]</f>
        <v>0</v>
      </c>
      <c r="W83" s="30">
        <f>+Tabla21[[#This Row],[VALOR UNITARIO]]*Tabla21[[#This Row],[META_TUNJUELITO]]</f>
        <v>9810983</v>
      </c>
      <c r="X83" s="31">
        <f>+Tabla21[[#This Row],[META_USME]]*Tabla21[[#This Row],[VALOR UNITARIO]]</f>
        <v>10410127</v>
      </c>
      <c r="Y83" s="31">
        <f>+Tabla21[[#This Row],[META_CIUDAD_BOLIVAR]]*Tabla21[[#This Row],[VALOR UNITARIO]]</f>
        <v>24415118</v>
      </c>
      <c r="Z83" s="31">
        <f>+Tabla21[[#This Row],[META_SUMAPAZ]]*Tabla21[[#This Row],[VALOR UNITARIO]]</f>
        <v>2995720</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Row],[$_TUNJUELITO]:[$_DISTRITO]])</f>
        <v>47631948</v>
      </c>
      <c r="AF83" s="32">
        <f>+Tabla21[[#This Row],[$_SUR]]-Tabla21[[#This Row],[$_TOTAL]]</f>
        <v>0</v>
      </c>
    </row>
    <row r="84" spans="1:32" ht="51" hidden="1">
      <c r="A84" s="19" t="s">
        <v>73</v>
      </c>
      <c r="B84" s="20" t="s">
        <v>74</v>
      </c>
      <c r="C84" s="20" t="s">
        <v>97</v>
      </c>
      <c r="D84" s="21">
        <v>71</v>
      </c>
      <c r="E84" s="20" t="s">
        <v>141</v>
      </c>
      <c r="F84" s="20" t="s">
        <v>87</v>
      </c>
      <c r="G84" s="19" t="s">
        <v>142</v>
      </c>
      <c r="H84" s="19" t="s">
        <v>50</v>
      </c>
      <c r="I84" s="19" t="s">
        <v>47</v>
      </c>
      <c r="J84" s="22">
        <v>59965</v>
      </c>
      <c r="K84" s="5">
        <v>374</v>
      </c>
      <c r="L84" s="22">
        <f>+Tabla21[[#This Row],[VALOR UNITARIO]]*Tabla21[[#This Row],[META_SUR]]</f>
        <v>22426910</v>
      </c>
      <c r="M84" s="48">
        <v>77</v>
      </c>
      <c r="N84" s="49">
        <v>82</v>
      </c>
      <c r="O84" s="49">
        <v>192</v>
      </c>
      <c r="P84" s="49">
        <v>23</v>
      </c>
      <c r="Q84" s="42"/>
      <c r="R84" s="42"/>
      <c r="S84" s="42"/>
      <c r="T84" s="43"/>
      <c r="U84" s="28">
        <f>+Tabla21[[#This Row],[META_TUNJUELITO]]+Tabla21[[#This Row],[META_USME]]+Tabla21[[#This Row],[META_CIUDAD_BOLIVAR]]+Tabla21[[#This Row],[META_SUMAPAZ]]+Tabla21[[#This Row],[META_]]+Tabla21[[#This Row],[META_2]]+Tabla21[[#This Row],[META_SUBRED]]+Tabla21[[#This Row],[META_DISTRITO]]</f>
        <v>374</v>
      </c>
      <c r="V84" s="29">
        <f>+Tabla21[[#This Row],[META_SUR]]-Tabla21[[#This Row],[META_TOTAL]]</f>
        <v>0</v>
      </c>
      <c r="W84" s="30">
        <f>+Tabla21[[#This Row],[VALOR UNITARIO]]*Tabla21[[#This Row],[META_TUNJUELITO]]</f>
        <v>4617305</v>
      </c>
      <c r="X84" s="31">
        <f>+Tabla21[[#This Row],[META_USME]]*Tabla21[[#This Row],[VALOR UNITARIO]]</f>
        <v>4917130</v>
      </c>
      <c r="Y84" s="31">
        <f>+Tabla21[[#This Row],[META_CIUDAD_BOLIVAR]]*Tabla21[[#This Row],[VALOR UNITARIO]]</f>
        <v>11513280</v>
      </c>
      <c r="Z84" s="31">
        <f>+Tabla21[[#This Row],[META_SUMAPAZ]]*Tabla21[[#This Row],[VALOR UNITARIO]]</f>
        <v>1379195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Row],[$_TUNJUELITO]:[$_DISTRITO]])</f>
        <v>22426910</v>
      </c>
      <c r="AF84" s="32">
        <f>+Tabla21[[#This Row],[$_SUR]]-Tabla21[[#This Row],[$_TOTAL]]</f>
        <v>0</v>
      </c>
    </row>
    <row r="85" spans="1:32" ht="51" hidden="1">
      <c r="A85" s="19" t="s">
        <v>73</v>
      </c>
      <c r="B85" s="20" t="s">
        <v>74</v>
      </c>
      <c r="C85" s="20" t="s">
        <v>97</v>
      </c>
      <c r="D85" s="21">
        <v>72</v>
      </c>
      <c r="E85" s="20" t="s">
        <v>143</v>
      </c>
      <c r="F85" s="20" t="s">
        <v>87</v>
      </c>
      <c r="G85" s="19" t="s">
        <v>142</v>
      </c>
      <c r="H85" s="19" t="s">
        <v>50</v>
      </c>
      <c r="I85" s="19" t="s">
        <v>47</v>
      </c>
      <c r="J85" s="22">
        <v>99830</v>
      </c>
      <c r="K85" s="5">
        <v>192</v>
      </c>
      <c r="L85" s="22">
        <f>+Tabla21[[#This Row],[VALOR UNITARIO]]*Tabla21[[#This Row],[META_SUR]]</f>
        <v>19167360</v>
      </c>
      <c r="M85" s="48">
        <v>40</v>
      </c>
      <c r="N85" s="49">
        <v>42</v>
      </c>
      <c r="O85" s="49">
        <v>98</v>
      </c>
      <c r="P85" s="49">
        <v>12</v>
      </c>
      <c r="Q85" s="42"/>
      <c r="R85" s="42"/>
      <c r="S85" s="42"/>
      <c r="T85" s="43"/>
      <c r="U85" s="28">
        <f>+Tabla21[[#This Row],[META_TUNJUELITO]]+Tabla21[[#This Row],[META_USME]]+Tabla21[[#This Row],[META_CIUDAD_BOLIVAR]]+Tabla21[[#This Row],[META_SUMAPAZ]]+Tabla21[[#This Row],[META_]]+Tabla21[[#This Row],[META_2]]+Tabla21[[#This Row],[META_SUBRED]]+Tabla21[[#This Row],[META_DISTRITO]]</f>
        <v>192</v>
      </c>
      <c r="V85" s="29">
        <f>+Tabla21[[#This Row],[META_SUR]]-Tabla21[[#This Row],[META_TOTAL]]</f>
        <v>0</v>
      </c>
      <c r="W85" s="30">
        <f>+Tabla21[[#This Row],[VALOR UNITARIO]]*Tabla21[[#This Row],[META_TUNJUELITO]]</f>
        <v>3993200</v>
      </c>
      <c r="X85" s="31">
        <f>+Tabla21[[#This Row],[META_USME]]*Tabla21[[#This Row],[VALOR UNITARIO]]</f>
        <v>4192860</v>
      </c>
      <c r="Y85" s="31">
        <f>+Tabla21[[#This Row],[META_CIUDAD_BOLIVAR]]*Tabla21[[#This Row],[VALOR UNITARIO]]</f>
        <v>9783340</v>
      </c>
      <c r="Z85" s="31">
        <f>+Tabla21[[#This Row],[META_SUMAPAZ]]*Tabla21[[#This Row],[VALOR UNITARIO]]</f>
        <v>1197960</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Row],[$_TUNJUELITO]:[$_DISTRITO]])</f>
        <v>19167360</v>
      </c>
      <c r="AF85" s="32">
        <f>+Tabla21[[#This Row],[$_SUR]]-Tabla21[[#This Row],[$_TOTAL]]</f>
        <v>0</v>
      </c>
    </row>
    <row r="86" spans="1:32" ht="76.5" hidden="1">
      <c r="A86" s="19" t="s">
        <v>73</v>
      </c>
      <c r="B86" s="20" t="s">
        <v>74</v>
      </c>
      <c r="C86" s="20" t="s">
        <v>97</v>
      </c>
      <c r="D86" s="21">
        <v>73</v>
      </c>
      <c r="E86" s="20" t="s">
        <v>144</v>
      </c>
      <c r="F86" s="20" t="s">
        <v>87</v>
      </c>
      <c r="G86" s="19" t="s">
        <v>145</v>
      </c>
      <c r="H86" s="19" t="s">
        <v>50</v>
      </c>
      <c r="I86" s="19" t="s">
        <v>47</v>
      </c>
      <c r="J86" s="22">
        <v>220671</v>
      </c>
      <c r="K86" s="5">
        <v>374</v>
      </c>
      <c r="L86" s="22">
        <f>+Tabla21[[#This Row],[VALOR UNITARIO]]*Tabla21[[#This Row],[META_SUR]]</f>
        <v>82530954</v>
      </c>
      <c r="M86" s="48">
        <v>77</v>
      </c>
      <c r="N86" s="49">
        <v>82</v>
      </c>
      <c r="O86" s="49">
        <v>192</v>
      </c>
      <c r="P86" s="49">
        <v>23</v>
      </c>
      <c r="Q86" s="42"/>
      <c r="R86" s="42"/>
      <c r="S86" s="42"/>
      <c r="T86" s="43"/>
      <c r="U86" s="28">
        <f>+Tabla21[[#This Row],[META_TUNJUELITO]]+Tabla21[[#This Row],[META_USME]]+Tabla21[[#This Row],[META_CIUDAD_BOLIVAR]]+Tabla21[[#This Row],[META_SUMAPAZ]]+Tabla21[[#This Row],[META_]]+Tabla21[[#This Row],[META_2]]+Tabla21[[#This Row],[META_SUBRED]]+Tabla21[[#This Row],[META_DISTRITO]]</f>
        <v>374</v>
      </c>
      <c r="V86" s="29">
        <f>+Tabla21[[#This Row],[META_SUR]]-Tabla21[[#This Row],[META_TOTAL]]</f>
        <v>0</v>
      </c>
      <c r="W86" s="30">
        <f>+Tabla21[[#This Row],[VALOR UNITARIO]]*Tabla21[[#This Row],[META_TUNJUELITO]]</f>
        <v>16991667</v>
      </c>
      <c r="X86" s="31">
        <f>+Tabla21[[#This Row],[META_USME]]*Tabla21[[#This Row],[VALOR UNITARIO]]</f>
        <v>18095022</v>
      </c>
      <c r="Y86" s="31">
        <f>+Tabla21[[#This Row],[META_CIUDAD_BOLIVAR]]*Tabla21[[#This Row],[VALOR UNITARIO]]</f>
        <v>42368832</v>
      </c>
      <c r="Z86" s="31">
        <f>+Tabla21[[#This Row],[META_SUMAPAZ]]*Tabla21[[#This Row],[VALOR UNITARIO]]</f>
        <v>5075433</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Row],[$_TUNJUELITO]:[$_DISTRITO]])</f>
        <v>82530954</v>
      </c>
      <c r="AF86" s="32">
        <f>+Tabla21[[#This Row],[$_SUR]]-Tabla21[[#This Row],[$_TOTAL]]</f>
        <v>0</v>
      </c>
    </row>
    <row r="87" spans="1:32" ht="76.5" hidden="1">
      <c r="A87" s="19" t="s">
        <v>73</v>
      </c>
      <c r="B87" s="20" t="s">
        <v>74</v>
      </c>
      <c r="C87" s="20" t="s">
        <v>97</v>
      </c>
      <c r="D87" s="21">
        <v>74</v>
      </c>
      <c r="E87" s="20" t="s">
        <v>146</v>
      </c>
      <c r="F87" s="20" t="s">
        <v>87</v>
      </c>
      <c r="G87" s="19" t="s">
        <v>145</v>
      </c>
      <c r="H87" s="19" t="s">
        <v>50</v>
      </c>
      <c r="I87" s="19" t="s">
        <v>47</v>
      </c>
      <c r="J87" s="22">
        <v>367374</v>
      </c>
      <c r="K87" s="5">
        <v>192</v>
      </c>
      <c r="L87" s="22">
        <f>+Tabla21[[#This Row],[VALOR UNITARIO]]*Tabla21[[#This Row],[META_SUR]]</f>
        <v>70535808</v>
      </c>
      <c r="M87" s="48">
        <v>40</v>
      </c>
      <c r="N87" s="49">
        <v>42</v>
      </c>
      <c r="O87" s="49">
        <v>98</v>
      </c>
      <c r="P87" s="49">
        <v>12</v>
      </c>
      <c r="Q87" s="42"/>
      <c r="R87" s="42"/>
      <c r="S87" s="42"/>
      <c r="T87" s="43"/>
      <c r="U87" s="28">
        <f>+Tabla21[[#This Row],[META_TUNJUELITO]]+Tabla21[[#This Row],[META_USME]]+Tabla21[[#This Row],[META_CIUDAD_BOLIVAR]]+Tabla21[[#This Row],[META_SUMAPAZ]]+Tabla21[[#This Row],[META_]]+Tabla21[[#This Row],[META_2]]+Tabla21[[#This Row],[META_SUBRED]]+Tabla21[[#This Row],[META_DISTRITO]]</f>
        <v>192</v>
      </c>
      <c r="V87" s="29">
        <f>+Tabla21[[#This Row],[META_SUR]]-Tabla21[[#This Row],[META_TOTAL]]</f>
        <v>0</v>
      </c>
      <c r="W87" s="30">
        <f>+Tabla21[[#This Row],[VALOR UNITARIO]]*Tabla21[[#This Row],[META_TUNJUELITO]]</f>
        <v>14694960</v>
      </c>
      <c r="X87" s="31">
        <f>+Tabla21[[#This Row],[META_USME]]*Tabla21[[#This Row],[VALOR UNITARIO]]</f>
        <v>15429708</v>
      </c>
      <c r="Y87" s="31">
        <f>+Tabla21[[#This Row],[META_CIUDAD_BOLIVAR]]*Tabla21[[#This Row],[VALOR UNITARIO]]</f>
        <v>36002652</v>
      </c>
      <c r="Z87" s="31">
        <f>+Tabla21[[#This Row],[META_SUMAPAZ]]*Tabla21[[#This Row],[VALOR UNITARIO]]</f>
        <v>4408488</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Row],[$_TUNJUELITO]:[$_DISTRITO]])</f>
        <v>70535808</v>
      </c>
      <c r="AF87" s="32">
        <f>+Tabla21[[#This Row],[$_SUR]]-Tabla21[[#This Row],[$_TOTAL]]</f>
        <v>0</v>
      </c>
    </row>
    <row r="88" spans="1:32" ht="76.5" hidden="1">
      <c r="A88" s="19" t="s">
        <v>73</v>
      </c>
      <c r="B88" s="20" t="s">
        <v>74</v>
      </c>
      <c r="C88" s="20" t="s">
        <v>97</v>
      </c>
      <c r="D88" s="21">
        <v>75</v>
      </c>
      <c r="E88" s="20" t="s">
        <v>147</v>
      </c>
      <c r="F88" s="20" t="s">
        <v>87</v>
      </c>
      <c r="G88" s="19" t="s">
        <v>148</v>
      </c>
      <c r="H88" s="19" t="s">
        <v>50</v>
      </c>
      <c r="I88" s="19" t="s">
        <v>47</v>
      </c>
      <c r="J88" s="22">
        <v>210809</v>
      </c>
      <c r="K88" s="5">
        <v>565.99999525636952</v>
      </c>
      <c r="L88" s="22">
        <f>+Tabla21[[#This Row],[VALOR UNITARIO]]*Tabla21[[#This Row],[META_SUR]]</f>
        <v>119317893</v>
      </c>
      <c r="M88" s="48">
        <v>117</v>
      </c>
      <c r="N88" s="49">
        <v>124</v>
      </c>
      <c r="O88" s="49">
        <v>290</v>
      </c>
      <c r="P88" s="49">
        <v>35</v>
      </c>
      <c r="Q88" s="42"/>
      <c r="R88" s="42"/>
      <c r="S88" s="42"/>
      <c r="T88" s="43"/>
      <c r="U88" s="28">
        <f>+Tabla21[[#This Row],[META_TUNJUELITO]]+Tabla21[[#This Row],[META_USME]]+Tabla21[[#This Row],[META_CIUDAD_BOLIVAR]]+Tabla21[[#This Row],[META_SUMAPAZ]]+Tabla21[[#This Row],[META_]]+Tabla21[[#This Row],[META_2]]+Tabla21[[#This Row],[META_SUBRED]]+Tabla21[[#This Row],[META_DISTRITO]]</f>
        <v>566</v>
      </c>
      <c r="V88" s="29">
        <f>+Tabla21[[#This Row],[META_SUR]]-Tabla21[[#This Row],[META_TOTAL]]</f>
        <v>-4.7436304839720833E-6</v>
      </c>
      <c r="W88" s="30">
        <f>+Tabla21[[#This Row],[VALOR UNITARIO]]*Tabla21[[#This Row],[META_TUNJUELITO]]</f>
        <v>24664653</v>
      </c>
      <c r="X88" s="31">
        <f>+Tabla21[[#This Row],[META_USME]]*Tabla21[[#This Row],[VALOR UNITARIO]]</f>
        <v>26140316</v>
      </c>
      <c r="Y88" s="31">
        <f>+Tabla21[[#This Row],[META_CIUDAD_BOLIVAR]]*Tabla21[[#This Row],[VALOR UNITARIO]]</f>
        <v>61134610</v>
      </c>
      <c r="Z88" s="31">
        <f>+Tabla21[[#This Row],[META_SUMAPAZ]]*Tabla21[[#This Row],[VALOR UNITARIO]]</f>
        <v>7378315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Row],[$_TUNJUELITO]:[$_DISTRITO]])</f>
        <v>119317894</v>
      </c>
      <c r="AF88" s="32">
        <f>+Tabla21[[#This Row],[$_SUR]]-Tabla21[[#This Row],[$_TOTAL]]</f>
        <v>-1</v>
      </c>
    </row>
    <row r="89" spans="1:32" ht="51" hidden="1">
      <c r="A89" s="19" t="s">
        <v>73</v>
      </c>
      <c r="B89" s="20" t="s">
        <v>74</v>
      </c>
      <c r="C89" s="20" t="s">
        <v>97</v>
      </c>
      <c r="D89" s="21">
        <v>76</v>
      </c>
      <c r="E89" s="20" t="s">
        <v>149</v>
      </c>
      <c r="F89" s="20" t="s">
        <v>87</v>
      </c>
      <c r="G89" s="19" t="s">
        <v>148</v>
      </c>
      <c r="H89" s="19" t="s">
        <v>50</v>
      </c>
      <c r="I89" s="19" t="s">
        <v>47</v>
      </c>
      <c r="J89" s="22">
        <v>55168</v>
      </c>
      <c r="K89" s="5">
        <v>102</v>
      </c>
      <c r="L89" s="22">
        <f>+Tabla21[[#This Row],[VALOR UNITARIO]]*Tabla21[[#This Row],[META_SUR]]</f>
        <v>5627136</v>
      </c>
      <c r="M89" s="48">
        <v>21</v>
      </c>
      <c r="N89" s="49">
        <v>23</v>
      </c>
      <c r="O89" s="49">
        <v>52</v>
      </c>
      <c r="P89" s="49">
        <v>6</v>
      </c>
      <c r="Q89" s="42"/>
      <c r="R89" s="42"/>
      <c r="S89" s="42"/>
      <c r="T89" s="43"/>
      <c r="U89" s="28">
        <f>+Tabla21[[#This Row],[META_TUNJUELITO]]+Tabla21[[#This Row],[META_USME]]+Tabla21[[#This Row],[META_CIUDAD_BOLIVAR]]+Tabla21[[#This Row],[META_SUMAPAZ]]+Tabla21[[#This Row],[META_]]+Tabla21[[#This Row],[META_2]]+Tabla21[[#This Row],[META_SUBRED]]+Tabla21[[#This Row],[META_DISTRITO]]</f>
        <v>102</v>
      </c>
      <c r="V89" s="29">
        <f>+Tabla21[[#This Row],[META_SUR]]-Tabla21[[#This Row],[META_TOTAL]]</f>
        <v>0</v>
      </c>
      <c r="W89" s="30">
        <f>+Tabla21[[#This Row],[VALOR UNITARIO]]*Tabla21[[#This Row],[META_TUNJUELITO]]</f>
        <v>1158528</v>
      </c>
      <c r="X89" s="31">
        <f>+Tabla21[[#This Row],[META_USME]]*Tabla21[[#This Row],[VALOR UNITARIO]]</f>
        <v>1268864</v>
      </c>
      <c r="Y89" s="31">
        <f>+Tabla21[[#This Row],[META_CIUDAD_BOLIVAR]]*Tabla21[[#This Row],[VALOR UNITARIO]]</f>
        <v>2868736</v>
      </c>
      <c r="Z89" s="31">
        <f>+Tabla21[[#This Row],[META_SUMAPAZ]]*Tabla21[[#This Row],[VALOR UNITARIO]]</f>
        <v>331008</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Row],[$_TUNJUELITO]:[$_DISTRITO]])</f>
        <v>5627136</v>
      </c>
      <c r="AF89" s="32">
        <f>+Tabla21[[#This Row],[$_SUR]]-Tabla21[[#This Row],[$_TOTAL]]</f>
        <v>0</v>
      </c>
    </row>
    <row r="90" spans="1:32" ht="51" hidden="1">
      <c r="A90" s="19" t="s">
        <v>73</v>
      </c>
      <c r="B90" s="20" t="s">
        <v>74</v>
      </c>
      <c r="C90" s="20" t="s">
        <v>97</v>
      </c>
      <c r="D90" s="21">
        <v>77</v>
      </c>
      <c r="E90" s="20" t="s">
        <v>150</v>
      </c>
      <c r="F90" s="20" t="s">
        <v>87</v>
      </c>
      <c r="G90" s="19" t="s">
        <v>148</v>
      </c>
      <c r="H90" s="19" t="s">
        <v>50</v>
      </c>
      <c r="I90" s="19" t="s">
        <v>47</v>
      </c>
      <c r="J90" s="22">
        <v>91844</v>
      </c>
      <c r="K90" s="5">
        <v>480</v>
      </c>
      <c r="L90" s="22">
        <f>+Tabla21[[#This Row],[VALOR UNITARIO]]*Tabla21[[#This Row],[META_SUR]]</f>
        <v>44085120</v>
      </c>
      <c r="M90" s="48">
        <v>99</v>
      </c>
      <c r="N90" s="49">
        <v>105</v>
      </c>
      <c r="O90" s="49">
        <v>246</v>
      </c>
      <c r="P90" s="49">
        <v>30</v>
      </c>
      <c r="Q90" s="42"/>
      <c r="R90" s="42"/>
      <c r="S90" s="42"/>
      <c r="T90" s="43"/>
      <c r="U90" s="28">
        <f>+Tabla21[[#This Row],[META_TUNJUELITO]]+Tabla21[[#This Row],[META_USME]]+Tabla21[[#This Row],[META_CIUDAD_BOLIVAR]]+Tabla21[[#This Row],[META_SUMAPAZ]]+Tabla21[[#This Row],[META_]]+Tabla21[[#This Row],[META_2]]+Tabla21[[#This Row],[META_SUBRED]]+Tabla21[[#This Row],[META_DISTRITO]]</f>
        <v>480</v>
      </c>
      <c r="V90" s="29">
        <f>+Tabla21[[#This Row],[META_SUR]]-Tabla21[[#This Row],[META_TOTAL]]</f>
        <v>0</v>
      </c>
      <c r="W90" s="30">
        <f>+Tabla21[[#This Row],[VALOR UNITARIO]]*Tabla21[[#This Row],[META_TUNJUELITO]]</f>
        <v>9092556</v>
      </c>
      <c r="X90" s="31">
        <f>+Tabla21[[#This Row],[META_USME]]*Tabla21[[#This Row],[VALOR UNITARIO]]</f>
        <v>9643620</v>
      </c>
      <c r="Y90" s="31">
        <f>+Tabla21[[#This Row],[META_CIUDAD_BOLIVAR]]*Tabla21[[#This Row],[VALOR UNITARIO]]</f>
        <v>22593624</v>
      </c>
      <c r="Z90" s="31">
        <f>+Tabla21[[#This Row],[META_SUMAPAZ]]*Tabla21[[#This Row],[VALOR UNITARIO]]</f>
        <v>2755320</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Row],[$_TUNJUELITO]:[$_DISTRITO]])</f>
        <v>44085120</v>
      </c>
      <c r="AF90" s="32">
        <f>+Tabla21[[#This Row],[$_SUR]]-Tabla21[[#This Row],[$_TOTAL]]</f>
        <v>0</v>
      </c>
    </row>
    <row r="91" spans="1:32" ht="51" hidden="1">
      <c r="A91" s="19" t="s">
        <v>73</v>
      </c>
      <c r="B91" s="20" t="s">
        <v>74</v>
      </c>
      <c r="C91" s="20" t="s">
        <v>97</v>
      </c>
      <c r="D91" s="21">
        <v>78</v>
      </c>
      <c r="E91" s="20" t="s">
        <v>151</v>
      </c>
      <c r="F91" s="20" t="s">
        <v>87</v>
      </c>
      <c r="G91" s="19" t="s">
        <v>148</v>
      </c>
      <c r="H91" s="19" t="s">
        <v>50</v>
      </c>
      <c r="I91" s="19" t="s">
        <v>65</v>
      </c>
      <c r="J91" s="22">
        <v>121585</v>
      </c>
      <c r="K91" s="5">
        <v>318</v>
      </c>
      <c r="L91" s="22">
        <f>+Tabla21[[#This Row],[VALOR UNITARIO]]*Tabla21[[#This Row],[META_SUR]]</f>
        <v>38664030</v>
      </c>
      <c r="M91" s="48">
        <v>66</v>
      </c>
      <c r="N91" s="49">
        <v>69</v>
      </c>
      <c r="O91" s="49">
        <v>163</v>
      </c>
      <c r="P91" s="49">
        <v>20</v>
      </c>
      <c r="Q91" s="42"/>
      <c r="R91" s="42"/>
      <c r="S91" s="42"/>
      <c r="T91" s="43"/>
      <c r="U91" s="28">
        <f>+Tabla21[[#This Row],[META_TUNJUELITO]]+Tabla21[[#This Row],[META_USME]]+Tabla21[[#This Row],[META_CIUDAD_BOLIVAR]]+Tabla21[[#This Row],[META_SUMAPAZ]]+Tabla21[[#This Row],[META_]]+Tabla21[[#This Row],[META_2]]+Tabla21[[#This Row],[META_SUBRED]]+Tabla21[[#This Row],[META_DISTRITO]]</f>
        <v>318</v>
      </c>
      <c r="V91" s="29">
        <f>+Tabla21[[#This Row],[META_SUR]]-Tabla21[[#This Row],[META_TOTAL]]</f>
        <v>0</v>
      </c>
      <c r="W91" s="30">
        <f>+Tabla21[[#This Row],[VALOR UNITARIO]]*Tabla21[[#This Row],[META_TUNJUELITO]]</f>
        <v>8024610</v>
      </c>
      <c r="X91" s="31">
        <f>+Tabla21[[#This Row],[META_USME]]*Tabla21[[#This Row],[VALOR UNITARIO]]</f>
        <v>8389365</v>
      </c>
      <c r="Y91" s="31">
        <f>+Tabla21[[#This Row],[META_CIUDAD_BOLIVAR]]*Tabla21[[#This Row],[VALOR UNITARIO]]</f>
        <v>19818355</v>
      </c>
      <c r="Z91" s="31">
        <f>+Tabla21[[#This Row],[META_SUMAPAZ]]*Tabla21[[#This Row],[VALOR UNITARIO]]</f>
        <v>2431700</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Row],[$_TUNJUELITO]:[$_DISTRITO]])</f>
        <v>38664030</v>
      </c>
      <c r="AF91" s="32">
        <f>+Tabla21[[#This Row],[$_SUR]]-Tabla21[[#This Row],[$_TOTAL]]</f>
        <v>0</v>
      </c>
    </row>
    <row r="92" spans="1:32" ht="51" hidden="1">
      <c r="A92" s="19" t="s">
        <v>73</v>
      </c>
      <c r="B92" s="20" t="s">
        <v>74</v>
      </c>
      <c r="C92" s="20" t="s">
        <v>97</v>
      </c>
      <c r="D92" s="21">
        <v>79</v>
      </c>
      <c r="E92" s="20" t="s">
        <v>152</v>
      </c>
      <c r="F92" s="20" t="s">
        <v>87</v>
      </c>
      <c r="G92" s="19" t="s">
        <v>148</v>
      </c>
      <c r="H92" s="19" t="s">
        <v>50</v>
      </c>
      <c r="I92" s="19" t="s">
        <v>47</v>
      </c>
      <c r="J92" s="22">
        <v>125438</v>
      </c>
      <c r="K92" s="5">
        <v>480</v>
      </c>
      <c r="L92" s="22">
        <f>+Tabla21[[#This Row],[VALOR UNITARIO]]*Tabla21[[#This Row],[META_SUR]]</f>
        <v>60210240</v>
      </c>
      <c r="M92" s="48">
        <v>99</v>
      </c>
      <c r="N92" s="49">
        <v>105</v>
      </c>
      <c r="O92" s="49">
        <v>246</v>
      </c>
      <c r="P92" s="49">
        <v>30</v>
      </c>
      <c r="Q92" s="42"/>
      <c r="R92" s="42"/>
      <c r="S92" s="42"/>
      <c r="T92" s="43"/>
      <c r="U92" s="28">
        <f>+Tabla21[[#This Row],[META_TUNJUELITO]]+Tabla21[[#This Row],[META_USME]]+Tabla21[[#This Row],[META_CIUDAD_BOLIVAR]]+Tabla21[[#This Row],[META_SUMAPAZ]]+Tabla21[[#This Row],[META_]]+Tabla21[[#This Row],[META_2]]+Tabla21[[#This Row],[META_SUBRED]]+Tabla21[[#This Row],[META_DISTRITO]]</f>
        <v>480</v>
      </c>
      <c r="V92" s="29">
        <f>+Tabla21[[#This Row],[META_SUR]]-Tabla21[[#This Row],[META_TOTAL]]</f>
        <v>0</v>
      </c>
      <c r="W92" s="30">
        <f>+Tabla21[[#This Row],[VALOR UNITARIO]]*Tabla21[[#This Row],[META_TUNJUELITO]]</f>
        <v>12418362</v>
      </c>
      <c r="X92" s="31">
        <f>+Tabla21[[#This Row],[META_USME]]*Tabla21[[#This Row],[VALOR UNITARIO]]</f>
        <v>13170990</v>
      </c>
      <c r="Y92" s="31">
        <f>+Tabla21[[#This Row],[META_CIUDAD_BOLIVAR]]*Tabla21[[#This Row],[VALOR UNITARIO]]</f>
        <v>30857748</v>
      </c>
      <c r="Z92" s="31">
        <f>+Tabla21[[#This Row],[META_SUMAPAZ]]*Tabla21[[#This Row],[VALOR UNITARIO]]</f>
        <v>3763140</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Row],[$_TUNJUELITO]:[$_DISTRITO]])</f>
        <v>60210240</v>
      </c>
      <c r="AF92" s="32">
        <f>+Tabla21[[#This Row],[$_SUR]]-Tabla21[[#This Row],[$_TOTAL]]</f>
        <v>0</v>
      </c>
    </row>
    <row r="93" spans="1:32" ht="89.25" hidden="1">
      <c r="A93" s="19" t="s">
        <v>73</v>
      </c>
      <c r="B93" s="20" t="s">
        <v>74</v>
      </c>
      <c r="C93" s="20" t="s">
        <v>97</v>
      </c>
      <c r="D93" s="21">
        <v>80</v>
      </c>
      <c r="E93" s="20" t="s">
        <v>153</v>
      </c>
      <c r="F93" s="20" t="s">
        <v>87</v>
      </c>
      <c r="G93" s="19" t="s">
        <v>154</v>
      </c>
      <c r="H93" s="19" t="s">
        <v>50</v>
      </c>
      <c r="I93" s="19" t="s">
        <v>47</v>
      </c>
      <c r="J93" s="22">
        <v>53781</v>
      </c>
      <c r="K93" s="5">
        <v>960</v>
      </c>
      <c r="L93" s="22">
        <f>+Tabla21[[#This Row],[VALOR UNITARIO]]*Tabla21[[#This Row],[META_SUR]]</f>
        <v>51629760</v>
      </c>
      <c r="M93" s="48">
        <v>198</v>
      </c>
      <c r="N93" s="49">
        <v>210</v>
      </c>
      <c r="O93" s="49">
        <v>492</v>
      </c>
      <c r="P93" s="49">
        <v>60</v>
      </c>
      <c r="Q93" s="42"/>
      <c r="R93" s="42"/>
      <c r="S93" s="42"/>
      <c r="T93" s="43"/>
      <c r="U93" s="28">
        <f>+Tabla21[[#This Row],[META_TUNJUELITO]]+Tabla21[[#This Row],[META_USME]]+Tabla21[[#This Row],[META_CIUDAD_BOLIVAR]]+Tabla21[[#This Row],[META_SUMAPAZ]]+Tabla21[[#This Row],[META_]]+Tabla21[[#This Row],[META_2]]+Tabla21[[#This Row],[META_SUBRED]]+Tabla21[[#This Row],[META_DISTRITO]]</f>
        <v>960</v>
      </c>
      <c r="V93" s="29">
        <f>+Tabla21[[#This Row],[META_SUR]]-Tabla21[[#This Row],[META_TOTAL]]</f>
        <v>0</v>
      </c>
      <c r="W93" s="30">
        <f>+Tabla21[[#This Row],[VALOR UNITARIO]]*Tabla21[[#This Row],[META_TUNJUELITO]]</f>
        <v>10648638</v>
      </c>
      <c r="X93" s="31">
        <f>+Tabla21[[#This Row],[META_USME]]*Tabla21[[#This Row],[VALOR UNITARIO]]</f>
        <v>11294010</v>
      </c>
      <c r="Y93" s="31">
        <f>+Tabla21[[#This Row],[META_CIUDAD_BOLIVAR]]*Tabla21[[#This Row],[VALOR UNITARIO]]</f>
        <v>26460252</v>
      </c>
      <c r="Z93" s="31">
        <f>+Tabla21[[#This Row],[META_SUMAPAZ]]*Tabla21[[#This Row],[VALOR UNITARIO]]</f>
        <v>3226860</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Row],[$_TUNJUELITO]:[$_DISTRITO]])</f>
        <v>51629760</v>
      </c>
      <c r="AF93" s="32">
        <f>+Tabla21[[#This Row],[$_SUR]]-Tabla21[[#This Row],[$_TOTAL]]</f>
        <v>0</v>
      </c>
    </row>
    <row r="94" spans="1:32" ht="63.75" hidden="1">
      <c r="A94" s="19" t="s">
        <v>73</v>
      </c>
      <c r="B94" s="20" t="s">
        <v>74</v>
      </c>
      <c r="C94" s="20" t="s">
        <v>97</v>
      </c>
      <c r="D94" s="21">
        <v>81</v>
      </c>
      <c r="E94" s="20" t="s">
        <v>155</v>
      </c>
      <c r="F94" s="20" t="s">
        <v>87</v>
      </c>
      <c r="G94" s="19" t="s">
        <v>142</v>
      </c>
      <c r="H94" s="19" t="s">
        <v>50</v>
      </c>
      <c r="I94" s="19" t="s">
        <v>47</v>
      </c>
      <c r="J94" s="22">
        <v>82752</v>
      </c>
      <c r="K94" s="5">
        <v>654</v>
      </c>
      <c r="L94" s="22">
        <f>+Tabla21[[#This Row],[VALOR UNITARIO]]*Tabla21[[#This Row],[META_SUR]]</f>
        <v>54119808</v>
      </c>
      <c r="M94" s="48">
        <v>135</v>
      </c>
      <c r="N94" s="49">
        <v>143</v>
      </c>
      <c r="O94" s="49">
        <v>335</v>
      </c>
      <c r="P94" s="49">
        <v>41</v>
      </c>
      <c r="Q94" s="42"/>
      <c r="R94" s="42"/>
      <c r="S94" s="42"/>
      <c r="T94" s="43"/>
      <c r="U94" s="28">
        <f>+Tabla21[[#This Row],[META_TUNJUELITO]]+Tabla21[[#This Row],[META_USME]]+Tabla21[[#This Row],[META_CIUDAD_BOLIVAR]]+Tabla21[[#This Row],[META_SUMAPAZ]]+Tabla21[[#This Row],[META_]]+Tabla21[[#This Row],[META_2]]+Tabla21[[#This Row],[META_SUBRED]]+Tabla21[[#This Row],[META_DISTRITO]]</f>
        <v>654</v>
      </c>
      <c r="V94" s="29">
        <f>+Tabla21[[#This Row],[META_SUR]]-Tabla21[[#This Row],[META_TOTAL]]</f>
        <v>0</v>
      </c>
      <c r="W94" s="30">
        <f>+Tabla21[[#This Row],[VALOR UNITARIO]]*Tabla21[[#This Row],[META_TUNJUELITO]]</f>
        <v>11171520</v>
      </c>
      <c r="X94" s="31">
        <f>+Tabla21[[#This Row],[META_USME]]*Tabla21[[#This Row],[VALOR UNITARIO]]</f>
        <v>11833536</v>
      </c>
      <c r="Y94" s="31">
        <f>+Tabla21[[#This Row],[META_CIUDAD_BOLIVAR]]*Tabla21[[#This Row],[VALOR UNITARIO]]</f>
        <v>27721920</v>
      </c>
      <c r="Z94" s="31">
        <f>+Tabla21[[#This Row],[META_SUMAPAZ]]*Tabla21[[#This Row],[VALOR UNITARIO]]</f>
        <v>3392832</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Row],[$_TUNJUELITO]:[$_DISTRITO]])</f>
        <v>54119808</v>
      </c>
      <c r="AF94" s="32">
        <f>+Tabla21[[#This Row],[$_SUR]]-Tabla21[[#This Row],[$_TOTAL]]</f>
        <v>0</v>
      </c>
    </row>
    <row r="95" spans="1:32" ht="63.75" hidden="1">
      <c r="A95" s="19" t="s">
        <v>73</v>
      </c>
      <c r="B95" s="20" t="s">
        <v>74</v>
      </c>
      <c r="C95" s="20" t="s">
        <v>97</v>
      </c>
      <c r="D95" s="21">
        <v>82</v>
      </c>
      <c r="E95" s="20" t="s">
        <v>156</v>
      </c>
      <c r="F95" s="20" t="s">
        <v>87</v>
      </c>
      <c r="G95" s="19" t="s">
        <v>157</v>
      </c>
      <c r="H95" s="19" t="s">
        <v>50</v>
      </c>
      <c r="I95" s="19" t="s">
        <v>47</v>
      </c>
      <c r="J95" s="22">
        <v>281078</v>
      </c>
      <c r="K95" s="5">
        <v>654</v>
      </c>
      <c r="L95" s="22">
        <f>+Tabla21[[#This Row],[VALOR UNITARIO]]*Tabla21[[#This Row],[META_SUR]]</f>
        <v>183825012</v>
      </c>
      <c r="M95" s="48">
        <v>135</v>
      </c>
      <c r="N95" s="49">
        <v>143</v>
      </c>
      <c r="O95" s="49">
        <v>335</v>
      </c>
      <c r="P95" s="49">
        <v>41</v>
      </c>
      <c r="Q95" s="42"/>
      <c r="R95" s="42"/>
      <c r="S95" s="42"/>
      <c r="T95" s="43"/>
      <c r="U95" s="28">
        <f>+Tabla21[[#This Row],[META_TUNJUELITO]]+Tabla21[[#This Row],[META_USME]]+Tabla21[[#This Row],[META_CIUDAD_BOLIVAR]]+Tabla21[[#This Row],[META_SUMAPAZ]]+Tabla21[[#This Row],[META_]]+Tabla21[[#This Row],[META_2]]+Tabla21[[#This Row],[META_SUBRED]]+Tabla21[[#This Row],[META_DISTRITO]]</f>
        <v>654</v>
      </c>
      <c r="V95" s="29">
        <f>+Tabla21[[#This Row],[META_SUR]]-Tabla21[[#This Row],[META_TOTAL]]</f>
        <v>0</v>
      </c>
      <c r="W95" s="30">
        <f>+Tabla21[[#This Row],[VALOR UNITARIO]]*Tabla21[[#This Row],[META_TUNJUELITO]]</f>
        <v>37945530</v>
      </c>
      <c r="X95" s="31">
        <f>+Tabla21[[#This Row],[META_USME]]*Tabla21[[#This Row],[VALOR UNITARIO]]</f>
        <v>40194154</v>
      </c>
      <c r="Y95" s="31">
        <f>+Tabla21[[#This Row],[META_CIUDAD_BOLIVAR]]*Tabla21[[#This Row],[VALOR UNITARIO]]</f>
        <v>94161130</v>
      </c>
      <c r="Z95" s="31">
        <f>+Tabla21[[#This Row],[META_SUMAPAZ]]*Tabla21[[#This Row],[VALOR UNITARIO]]</f>
        <v>11524198</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Row],[$_TUNJUELITO]:[$_DISTRITO]])</f>
        <v>183825012</v>
      </c>
      <c r="AF95" s="32">
        <f>+Tabla21[[#This Row],[$_SUR]]-Tabla21[[#This Row],[$_TOTAL]]</f>
        <v>0</v>
      </c>
    </row>
    <row r="96" spans="1:32" ht="76.5" hidden="1">
      <c r="A96" s="19" t="s">
        <v>73</v>
      </c>
      <c r="B96" s="20" t="s">
        <v>74</v>
      </c>
      <c r="C96" s="20" t="s">
        <v>97</v>
      </c>
      <c r="D96" s="21">
        <v>83</v>
      </c>
      <c r="E96" s="20" t="s">
        <v>158</v>
      </c>
      <c r="F96" s="20" t="s">
        <v>87</v>
      </c>
      <c r="G96" s="19" t="s">
        <v>148</v>
      </c>
      <c r="H96" s="19" t="s">
        <v>50</v>
      </c>
      <c r="I96" s="19" t="s">
        <v>47</v>
      </c>
      <c r="J96" s="22">
        <v>70270</v>
      </c>
      <c r="K96" s="5">
        <v>110</v>
      </c>
      <c r="L96" s="22">
        <f>+Tabla21[[#This Row],[VALOR UNITARIO]]*Tabla21[[#This Row],[META_SUR]]</f>
        <v>7729700</v>
      </c>
      <c r="M96" s="48">
        <v>23</v>
      </c>
      <c r="N96" s="49">
        <v>24</v>
      </c>
      <c r="O96" s="49">
        <v>56</v>
      </c>
      <c r="P96" s="49">
        <v>7</v>
      </c>
      <c r="Q96" s="42"/>
      <c r="R96" s="42"/>
      <c r="S96" s="42"/>
      <c r="T96" s="43"/>
      <c r="U96" s="28">
        <f>+Tabla21[[#This Row],[META_TUNJUELITO]]+Tabla21[[#This Row],[META_USME]]+Tabla21[[#This Row],[META_CIUDAD_BOLIVAR]]+Tabla21[[#This Row],[META_SUMAPAZ]]+Tabla21[[#This Row],[META_]]+Tabla21[[#This Row],[META_2]]+Tabla21[[#This Row],[META_SUBRED]]+Tabla21[[#This Row],[META_DISTRITO]]</f>
        <v>110</v>
      </c>
      <c r="V96" s="29">
        <f>+Tabla21[[#This Row],[META_SUR]]-Tabla21[[#This Row],[META_TOTAL]]</f>
        <v>0</v>
      </c>
      <c r="W96" s="30">
        <f>+Tabla21[[#This Row],[VALOR UNITARIO]]*Tabla21[[#This Row],[META_TUNJUELITO]]</f>
        <v>1616210</v>
      </c>
      <c r="X96" s="31">
        <f>+Tabla21[[#This Row],[META_USME]]*Tabla21[[#This Row],[VALOR UNITARIO]]</f>
        <v>1686480</v>
      </c>
      <c r="Y96" s="31">
        <f>+Tabla21[[#This Row],[META_CIUDAD_BOLIVAR]]*Tabla21[[#This Row],[VALOR UNITARIO]]</f>
        <v>3935120</v>
      </c>
      <c r="Z96" s="31">
        <f>+Tabla21[[#This Row],[META_SUMAPAZ]]*Tabla21[[#This Row],[VALOR UNITARIO]]</f>
        <v>491890</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Row],[$_TUNJUELITO]:[$_DISTRITO]])</f>
        <v>7729700</v>
      </c>
      <c r="AF96" s="32">
        <f>+Tabla21[[#This Row],[$_SUR]]-Tabla21[[#This Row],[$_TOTAL]]</f>
        <v>0</v>
      </c>
    </row>
    <row r="97" spans="1:32" ht="51" hidden="1">
      <c r="A97" s="19" t="s">
        <v>73</v>
      </c>
      <c r="B97" s="20" t="s">
        <v>74</v>
      </c>
      <c r="C97" s="20" t="s">
        <v>97</v>
      </c>
      <c r="D97" s="21">
        <v>84</v>
      </c>
      <c r="E97" s="20" t="s">
        <v>159</v>
      </c>
      <c r="F97" s="20" t="s">
        <v>87</v>
      </c>
      <c r="G97" s="19" t="s">
        <v>148</v>
      </c>
      <c r="H97" s="19" t="s">
        <v>50</v>
      </c>
      <c r="I97" s="19" t="s">
        <v>47</v>
      </c>
      <c r="J97" s="22">
        <v>105404</v>
      </c>
      <c r="K97" s="5">
        <v>654.00000948730599</v>
      </c>
      <c r="L97" s="22">
        <f>+Tabla21[[#This Row],[VALOR UNITARIO]]*Tabla21[[#This Row],[META_SUR]]</f>
        <v>68934217</v>
      </c>
      <c r="M97" s="48">
        <v>135</v>
      </c>
      <c r="N97" s="49">
        <v>143</v>
      </c>
      <c r="O97" s="49">
        <v>335</v>
      </c>
      <c r="P97" s="49">
        <v>41</v>
      </c>
      <c r="Q97" s="42"/>
      <c r="R97" s="42"/>
      <c r="S97" s="42"/>
      <c r="T97" s="43"/>
      <c r="U97" s="28">
        <f>+Tabla21[[#This Row],[META_TUNJUELITO]]+Tabla21[[#This Row],[META_USME]]+Tabla21[[#This Row],[META_CIUDAD_BOLIVAR]]+Tabla21[[#This Row],[META_SUMAPAZ]]+Tabla21[[#This Row],[META_]]+Tabla21[[#This Row],[META_2]]+Tabla21[[#This Row],[META_SUBRED]]+Tabla21[[#This Row],[META_DISTRITO]]</f>
        <v>654</v>
      </c>
      <c r="V97" s="29">
        <f>+Tabla21[[#This Row],[META_SUR]]-Tabla21[[#This Row],[META_TOTAL]]</f>
        <v>9.4873059879319044E-6</v>
      </c>
      <c r="W97" s="30">
        <f>+Tabla21[[#This Row],[VALOR UNITARIO]]*Tabla21[[#This Row],[META_TUNJUELITO]]</f>
        <v>14229540</v>
      </c>
      <c r="X97" s="31">
        <f>+Tabla21[[#This Row],[META_USME]]*Tabla21[[#This Row],[VALOR UNITARIO]]</f>
        <v>15072772</v>
      </c>
      <c r="Y97" s="31">
        <f>+Tabla21[[#This Row],[META_CIUDAD_BOLIVAR]]*Tabla21[[#This Row],[VALOR UNITARIO]]</f>
        <v>35310340</v>
      </c>
      <c r="Z97" s="31">
        <f>+Tabla21[[#This Row],[META_SUMAPAZ]]*Tabla21[[#This Row],[VALOR UNITARIO]]</f>
        <v>4321564</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Row],[$_TUNJUELITO]:[$_DISTRITO]])</f>
        <v>68934216</v>
      </c>
      <c r="AF97" s="32">
        <f>+Tabla21[[#This Row],[$_SUR]]-Tabla21[[#This Row],[$_TOTAL]]</f>
        <v>1</v>
      </c>
    </row>
    <row r="98" spans="1:32" ht="89.25" hidden="1">
      <c r="A98" s="19" t="s">
        <v>73</v>
      </c>
      <c r="B98" s="20" t="s">
        <v>74</v>
      </c>
      <c r="C98" s="20" t="s">
        <v>97</v>
      </c>
      <c r="D98" s="21">
        <v>85</v>
      </c>
      <c r="E98" s="20" t="s">
        <v>160</v>
      </c>
      <c r="F98" s="20" t="s">
        <v>87</v>
      </c>
      <c r="G98" s="19" t="s">
        <v>154</v>
      </c>
      <c r="H98" s="19" t="s">
        <v>50</v>
      </c>
      <c r="I98" s="19" t="s">
        <v>47</v>
      </c>
      <c r="J98" s="22">
        <v>35135</v>
      </c>
      <c r="K98" s="5">
        <v>960</v>
      </c>
      <c r="L98" s="22">
        <f>+Tabla21[[#This Row],[VALOR UNITARIO]]*Tabla21[[#This Row],[META_SUR]]</f>
        <v>33729600</v>
      </c>
      <c r="M98" s="48">
        <v>198</v>
      </c>
      <c r="N98" s="49">
        <v>210</v>
      </c>
      <c r="O98" s="49">
        <v>492</v>
      </c>
      <c r="P98" s="49">
        <v>60</v>
      </c>
      <c r="Q98" s="42"/>
      <c r="R98" s="42"/>
      <c r="S98" s="42"/>
      <c r="T98" s="43"/>
      <c r="U98" s="28">
        <f>+Tabla21[[#This Row],[META_TUNJUELITO]]+Tabla21[[#This Row],[META_USME]]+Tabla21[[#This Row],[META_CIUDAD_BOLIVAR]]+Tabla21[[#This Row],[META_SUMAPAZ]]+Tabla21[[#This Row],[META_]]+Tabla21[[#This Row],[META_2]]+Tabla21[[#This Row],[META_SUBRED]]+Tabla21[[#This Row],[META_DISTRITO]]</f>
        <v>960</v>
      </c>
      <c r="V98" s="29">
        <f>+Tabla21[[#This Row],[META_SUR]]-Tabla21[[#This Row],[META_TOTAL]]</f>
        <v>0</v>
      </c>
      <c r="W98" s="30">
        <f>+Tabla21[[#This Row],[VALOR UNITARIO]]*Tabla21[[#This Row],[META_TUNJUELITO]]</f>
        <v>6956730</v>
      </c>
      <c r="X98" s="31">
        <f>+Tabla21[[#This Row],[META_USME]]*Tabla21[[#This Row],[VALOR UNITARIO]]</f>
        <v>7378350</v>
      </c>
      <c r="Y98" s="31">
        <f>+Tabla21[[#This Row],[META_CIUDAD_BOLIVAR]]*Tabla21[[#This Row],[VALOR UNITARIO]]</f>
        <v>17286420</v>
      </c>
      <c r="Z98" s="31">
        <f>+Tabla21[[#This Row],[META_SUMAPAZ]]*Tabla21[[#This Row],[VALOR UNITARIO]]</f>
        <v>2108100</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Row],[$_TUNJUELITO]:[$_DISTRITO]])</f>
        <v>33729600</v>
      </c>
      <c r="AF98" s="32">
        <f>+Tabla21[[#This Row],[$_SUR]]-Tabla21[[#This Row],[$_TOTAL]]</f>
        <v>0</v>
      </c>
    </row>
    <row r="99" spans="1:32" ht="38.25" hidden="1">
      <c r="A99" s="19" t="s">
        <v>73</v>
      </c>
      <c r="B99" s="20" t="s">
        <v>161</v>
      </c>
      <c r="C99" s="20" t="s">
        <v>75</v>
      </c>
      <c r="D99" s="21">
        <v>87</v>
      </c>
      <c r="E99" s="20" t="s">
        <v>162</v>
      </c>
      <c r="F99" s="20" t="s">
        <v>77</v>
      </c>
      <c r="G99" s="19" t="s">
        <v>45</v>
      </c>
      <c r="H99" s="19" t="s">
        <v>67</v>
      </c>
      <c r="I99" s="19" t="s">
        <v>65</v>
      </c>
      <c r="J99" s="22">
        <v>25814832</v>
      </c>
      <c r="K99" s="5">
        <v>0</v>
      </c>
      <c r="L99" s="22">
        <f>+Tabla21[[#This Row],[VALOR UNITARIO]]*Tabla21[[#This Row],[META_SUR]]</f>
        <v>0</v>
      </c>
      <c r="M99" s="41">
        <f>+Tabla21[[#This Row],[META_SUR]]*20.63/100</f>
        <v>0</v>
      </c>
      <c r="N99" s="42">
        <f>+Tabla21[[#This Row],[META_SUR]]*21.68/100</f>
        <v>0</v>
      </c>
      <c r="O99" s="42">
        <f>+Tabla21[[#This Row],[META_SUR]]*51.25/100</f>
        <v>0</v>
      </c>
      <c r="P99" s="42">
        <f>+Tabla21[[#This Row],[META_SUR]]*6.25/100</f>
        <v>0</v>
      </c>
      <c r="Q99" s="42"/>
      <c r="R99" s="42"/>
      <c r="S99" s="42"/>
      <c r="T99" s="43"/>
      <c r="U99" s="28">
        <f>+Tabla21[[#This Row],[META_TUNJUELITO]]+Tabla21[[#This Row],[META_USME]]+Tabla21[[#This Row],[META_CIUDAD_BOLIVAR]]+Tabla21[[#This Row],[META_SUMAPAZ]]+Tabla21[[#This Row],[META_]]+Tabla21[[#This Row],[META_2]]+Tabla21[[#This Row],[META_SUBRED]]+Tabla21[[#This Row],[META_DISTRITO]]</f>
        <v>0</v>
      </c>
      <c r="V99" s="29">
        <f>+Tabla21[[#This Row],[META_SUR]]-Tabla21[[#This Row],[META_TOTAL]]</f>
        <v>0</v>
      </c>
      <c r="W99" s="30">
        <f>+Tabla21[[#This Row],[VALOR UNITARIO]]*Tabla21[[#This Row],[META_TUNJUELITO]]</f>
        <v>0</v>
      </c>
      <c r="X99" s="31">
        <f>+Tabla21[[#This Row],[META_USME]]*Tabla21[[#This Row],[VALOR UNITARIO]]</f>
        <v>0</v>
      </c>
      <c r="Y99" s="31">
        <f>+Tabla21[[#This Row],[META_CIUDAD_BOLIVAR]]*Tabla21[[#This Row],[VALOR UNITARIO]]</f>
        <v>0</v>
      </c>
      <c r="Z99" s="31">
        <f>+Tabla21[[#This Row],[META_SUMAPAZ]]*Tabla21[[#This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Row],[$_TUNJUELITO]:[$_DISTRITO]])</f>
        <v>0</v>
      </c>
      <c r="AF99" s="32">
        <f>+Tabla21[[#This Row],[$_SUR]]-Tabla21[[#This Row],[$_TOTAL]]</f>
        <v>0</v>
      </c>
    </row>
    <row r="100" spans="1:32" ht="38.25" hidden="1">
      <c r="A100" s="19" t="s">
        <v>73</v>
      </c>
      <c r="B100" s="20" t="s">
        <v>161</v>
      </c>
      <c r="C100" s="20" t="s">
        <v>75</v>
      </c>
      <c r="D100" s="21">
        <v>88</v>
      </c>
      <c r="E100" s="20" t="s">
        <v>163</v>
      </c>
      <c r="F100" s="20" t="s">
        <v>77</v>
      </c>
      <c r="G100" s="19" t="s">
        <v>45</v>
      </c>
      <c r="H100" s="19" t="s">
        <v>67</v>
      </c>
      <c r="I100" s="19" t="s">
        <v>47</v>
      </c>
      <c r="J100" s="22">
        <v>19848080</v>
      </c>
      <c r="K100" s="5">
        <v>0</v>
      </c>
      <c r="L100" s="22">
        <f>+Tabla21[[#This Row],[VALOR UNITARIO]]*Tabla21[[#This Row],[META_SUR]]</f>
        <v>0</v>
      </c>
      <c r="M100" s="41">
        <f>+Tabla21[[#This Row],[META_SUR]]*20.63/100</f>
        <v>0</v>
      </c>
      <c r="N100" s="42">
        <f>+Tabla21[[#This Row],[META_SUR]]*21.68/100</f>
        <v>0</v>
      </c>
      <c r="O100" s="42">
        <f>+Tabla21[[#This Row],[META_SUR]]*51.25/100</f>
        <v>0</v>
      </c>
      <c r="P100" s="42">
        <f>+Tabla21[[#This Row],[META_SUR]]*6.25/100</f>
        <v>0</v>
      </c>
      <c r="Q100" s="42"/>
      <c r="R100" s="42"/>
      <c r="S100" s="42"/>
      <c r="T100" s="43"/>
      <c r="U100" s="28">
        <f>+Tabla21[[#This Row],[META_TUNJUELITO]]+Tabla21[[#This Row],[META_USME]]+Tabla21[[#This Row],[META_CIUDAD_BOLIVAR]]+Tabla21[[#This Row],[META_SUMAPAZ]]+Tabla21[[#This Row],[META_]]+Tabla21[[#This Row],[META_2]]+Tabla21[[#This Row],[META_SUBRED]]+Tabla21[[#This Row],[META_DISTRITO]]</f>
        <v>0</v>
      </c>
      <c r="V100" s="29">
        <f>+Tabla21[[#This Row],[META_SUR]]-Tabla21[[#This Row],[META_TOTAL]]</f>
        <v>0</v>
      </c>
      <c r="W100" s="30">
        <f>+Tabla21[[#This Row],[VALOR UNITARIO]]*Tabla21[[#This Row],[META_TUNJUELITO]]</f>
        <v>0</v>
      </c>
      <c r="X100" s="31">
        <f>+Tabla21[[#This Row],[META_USME]]*Tabla21[[#This Row],[VALOR UNITARIO]]</f>
        <v>0</v>
      </c>
      <c r="Y100" s="31">
        <f>+Tabla21[[#This Row],[META_CIUDAD_BOLIVAR]]*Tabla21[[#This Row],[VALOR UNITARIO]]</f>
        <v>0</v>
      </c>
      <c r="Z100" s="31">
        <f>+Tabla21[[#This Row],[META_SUMAPAZ]]*Tabla21[[#This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Row],[$_TUNJUELITO]:[$_DISTRITO]])</f>
        <v>0</v>
      </c>
      <c r="AF100" s="32">
        <f>+Tabla21[[#This Row],[$_SUR]]-Tabla21[[#This Row],[$_TOTAL]]</f>
        <v>0</v>
      </c>
    </row>
    <row r="101" spans="1:32" ht="38.25" hidden="1">
      <c r="A101" s="19" t="s">
        <v>73</v>
      </c>
      <c r="B101" s="20" t="s">
        <v>161</v>
      </c>
      <c r="C101" s="20" t="s">
        <v>75</v>
      </c>
      <c r="D101" s="21">
        <v>89</v>
      </c>
      <c r="E101" s="20" t="s">
        <v>164</v>
      </c>
      <c r="F101" s="20" t="s">
        <v>77</v>
      </c>
      <c r="G101" s="19" t="s">
        <v>45</v>
      </c>
      <c r="H101" s="19" t="s">
        <v>67</v>
      </c>
      <c r="I101" s="19" t="s">
        <v>47</v>
      </c>
      <c r="J101" s="22">
        <v>33729408</v>
      </c>
      <c r="K101" s="5">
        <v>0</v>
      </c>
      <c r="L101" s="22">
        <f>+Tabla21[[#This Row],[VALOR UNITARIO]]*Tabla21[[#This Row],[META_SUR]]</f>
        <v>0</v>
      </c>
      <c r="M101" s="41">
        <f>+Tabla21[[#This Row],[META_SUR]]*20.63/100</f>
        <v>0</v>
      </c>
      <c r="N101" s="42">
        <f>+Tabla21[[#This Row],[META_SUR]]*21.68/100</f>
        <v>0</v>
      </c>
      <c r="O101" s="42">
        <f>+Tabla21[[#This Row],[META_SUR]]*51.25/100</f>
        <v>0</v>
      </c>
      <c r="P101" s="42">
        <f>+Tabla21[[#This Row],[META_SUR]]*6.25/100</f>
        <v>0</v>
      </c>
      <c r="Q101" s="42"/>
      <c r="R101" s="42"/>
      <c r="S101" s="42"/>
      <c r="T101" s="43"/>
      <c r="U101" s="28">
        <f>+Tabla21[[#This Row],[META_TUNJUELITO]]+Tabla21[[#This Row],[META_USME]]+Tabla21[[#This Row],[META_CIUDAD_BOLIVAR]]+Tabla21[[#This Row],[META_SUMAPAZ]]+Tabla21[[#This Row],[META_]]+Tabla21[[#This Row],[META_2]]+Tabla21[[#This Row],[META_SUBRED]]+Tabla21[[#This Row],[META_DISTRITO]]</f>
        <v>0</v>
      </c>
      <c r="V101" s="29">
        <f>+Tabla21[[#This Row],[META_SUR]]-Tabla21[[#This Row],[META_TOTAL]]</f>
        <v>0</v>
      </c>
      <c r="W101" s="30">
        <f>+Tabla21[[#This Row],[VALOR UNITARIO]]*Tabla21[[#This Row],[META_TUNJUELITO]]</f>
        <v>0</v>
      </c>
      <c r="X101" s="31">
        <f>+Tabla21[[#This Row],[META_USME]]*Tabla21[[#This Row],[VALOR UNITARIO]]</f>
        <v>0</v>
      </c>
      <c r="Y101" s="31">
        <f>+Tabla21[[#This Row],[META_CIUDAD_BOLIVAR]]*Tabla21[[#This Row],[VALOR UNITARIO]]</f>
        <v>0</v>
      </c>
      <c r="Z101" s="31">
        <f>+Tabla21[[#This Row],[META_SUMAPAZ]]*Tabla21[[#This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Row],[$_TUNJUELITO]:[$_DISTRITO]])</f>
        <v>0</v>
      </c>
      <c r="AF101" s="32">
        <f>+Tabla21[[#This Row],[$_SUR]]-Tabla21[[#This Row],[$_TOTAL]]</f>
        <v>0</v>
      </c>
    </row>
    <row r="102" spans="1:32" ht="38.25" hidden="1">
      <c r="A102" s="19" t="s">
        <v>73</v>
      </c>
      <c r="B102" s="20" t="s">
        <v>161</v>
      </c>
      <c r="C102" s="20" t="s">
        <v>75</v>
      </c>
      <c r="D102" s="21">
        <v>90</v>
      </c>
      <c r="E102" s="20" t="s">
        <v>165</v>
      </c>
      <c r="F102" s="20" t="s">
        <v>77</v>
      </c>
      <c r="G102" s="19" t="s">
        <v>45</v>
      </c>
      <c r="H102" s="19" t="s">
        <v>67</v>
      </c>
      <c r="I102" s="19" t="s">
        <v>47</v>
      </c>
      <c r="J102" s="22">
        <v>11243136</v>
      </c>
      <c r="K102" s="5">
        <v>0</v>
      </c>
      <c r="L102" s="22">
        <f>+Tabla21[[#This Row],[VALOR UNITARIO]]*Tabla21[[#This Row],[META_SUR]]</f>
        <v>0</v>
      </c>
      <c r="M102" s="41">
        <f>+Tabla21[[#This Row],[META_SUR]]*20.63/100</f>
        <v>0</v>
      </c>
      <c r="N102" s="42">
        <f>+Tabla21[[#This Row],[META_SUR]]*21.68/100</f>
        <v>0</v>
      </c>
      <c r="O102" s="42">
        <f>+Tabla21[[#This Row],[META_SUR]]*51.25/100</f>
        <v>0</v>
      </c>
      <c r="P102" s="42">
        <f>+Tabla21[[#This Row],[META_SUR]]*6.25/100</f>
        <v>0</v>
      </c>
      <c r="Q102" s="42"/>
      <c r="R102" s="42"/>
      <c r="S102" s="42"/>
      <c r="T102" s="43"/>
      <c r="U102" s="28">
        <f>+Tabla21[[#This Row],[META_TUNJUELITO]]+Tabla21[[#This Row],[META_USME]]+Tabla21[[#This Row],[META_CIUDAD_BOLIVAR]]+Tabla21[[#This Row],[META_SUMAPAZ]]+Tabla21[[#This Row],[META_]]+Tabla21[[#This Row],[META_2]]+Tabla21[[#This Row],[META_SUBRED]]+Tabla21[[#This Row],[META_DISTRITO]]</f>
        <v>0</v>
      </c>
      <c r="V102" s="29">
        <f>+Tabla21[[#This Row],[META_SUR]]-Tabla21[[#This Row],[META_TOTAL]]</f>
        <v>0</v>
      </c>
      <c r="W102" s="30">
        <f>+Tabla21[[#This Row],[VALOR UNITARIO]]*Tabla21[[#This Row],[META_TUNJUELITO]]</f>
        <v>0</v>
      </c>
      <c r="X102" s="31">
        <f>+Tabla21[[#This Row],[META_USME]]*Tabla21[[#This Row],[VALOR UNITARIO]]</f>
        <v>0</v>
      </c>
      <c r="Y102" s="31">
        <f>+Tabla21[[#This Row],[META_CIUDAD_BOLIVAR]]*Tabla21[[#This Row],[VALOR UNITARIO]]</f>
        <v>0</v>
      </c>
      <c r="Z102" s="31">
        <f>+Tabla21[[#This Row],[META_SUMAPAZ]]*Tabla21[[#This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Row],[$_TUNJUELITO]:[$_DISTRITO]])</f>
        <v>0</v>
      </c>
      <c r="AF102" s="32">
        <f>+Tabla21[[#This Row],[$_SUR]]-Tabla21[[#This Row],[$_TOTAL]]</f>
        <v>0</v>
      </c>
    </row>
    <row r="103" spans="1:32" ht="38.25" hidden="1">
      <c r="A103" s="19" t="s">
        <v>73</v>
      </c>
      <c r="B103" s="20" t="s">
        <v>161</v>
      </c>
      <c r="C103" s="20" t="s">
        <v>75</v>
      </c>
      <c r="D103" s="21">
        <v>91</v>
      </c>
      <c r="E103" s="20" t="s">
        <v>166</v>
      </c>
      <c r="F103" s="20" t="s">
        <v>77</v>
      </c>
      <c r="G103" s="19" t="s">
        <v>45</v>
      </c>
      <c r="H103" s="19" t="s">
        <v>67</v>
      </c>
      <c r="I103" s="19" t="s">
        <v>65</v>
      </c>
      <c r="J103" s="22">
        <v>19305648</v>
      </c>
      <c r="K103" s="5">
        <v>0</v>
      </c>
      <c r="L103" s="22">
        <f>+Tabla21[[#This Row],[VALOR UNITARIO]]*Tabla21[[#This Row],[META_SUR]]</f>
        <v>0</v>
      </c>
      <c r="M103" s="41">
        <f>+Tabla21[[#This Row],[META_SUR]]*20.63/100</f>
        <v>0</v>
      </c>
      <c r="N103" s="42">
        <f>+Tabla21[[#This Row],[META_SUR]]*21.68/100</f>
        <v>0</v>
      </c>
      <c r="O103" s="42">
        <f>+Tabla21[[#This Row],[META_SUR]]*51.25/100</f>
        <v>0</v>
      </c>
      <c r="P103" s="42">
        <f>+Tabla21[[#This Row],[META_SUR]]*6.25/100</f>
        <v>0</v>
      </c>
      <c r="Q103" s="42"/>
      <c r="R103" s="42"/>
      <c r="S103" s="42"/>
      <c r="T103" s="43"/>
      <c r="U103" s="28">
        <f>+Tabla21[[#This Row],[META_TUNJUELITO]]+Tabla21[[#This Row],[META_USME]]+Tabla21[[#This Row],[META_CIUDAD_BOLIVAR]]+Tabla21[[#This Row],[META_SUMAPAZ]]+Tabla21[[#This Row],[META_]]+Tabla21[[#This Row],[META_2]]+Tabla21[[#This Row],[META_SUBRED]]+Tabla21[[#This Row],[META_DISTRITO]]</f>
        <v>0</v>
      </c>
      <c r="V103" s="29">
        <f>+Tabla21[[#This Row],[META_SUR]]-Tabla21[[#This Row],[META_TOTAL]]</f>
        <v>0</v>
      </c>
      <c r="W103" s="30">
        <f>+Tabla21[[#This Row],[VALOR UNITARIO]]*Tabla21[[#This Row],[META_TUNJUELITO]]</f>
        <v>0</v>
      </c>
      <c r="X103" s="31">
        <f>+Tabla21[[#This Row],[META_USME]]*Tabla21[[#This Row],[VALOR UNITARIO]]</f>
        <v>0</v>
      </c>
      <c r="Y103" s="31">
        <f>+Tabla21[[#This Row],[META_CIUDAD_BOLIVAR]]*Tabla21[[#This Row],[VALOR UNITARIO]]</f>
        <v>0</v>
      </c>
      <c r="Z103" s="31">
        <f>+Tabla21[[#This Row],[META_SUMAPAZ]]*Tabla21[[#This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Row],[$_TUNJUELITO]:[$_DISTRITO]])</f>
        <v>0</v>
      </c>
      <c r="AF103" s="32">
        <f>+Tabla21[[#This Row],[$_SUR]]-Tabla21[[#This Row],[$_TOTAL]]</f>
        <v>0</v>
      </c>
    </row>
    <row r="104" spans="1:32" ht="38.25" hidden="1">
      <c r="A104" s="19" t="s">
        <v>73</v>
      </c>
      <c r="B104" s="20" t="s">
        <v>167</v>
      </c>
      <c r="C104" s="20" t="s">
        <v>75</v>
      </c>
      <c r="D104" s="21">
        <v>92</v>
      </c>
      <c r="E104" s="20" t="s">
        <v>168</v>
      </c>
      <c r="F104" s="20" t="s">
        <v>77</v>
      </c>
      <c r="G104" s="19" t="s">
        <v>78</v>
      </c>
      <c r="H104" s="19" t="s">
        <v>50</v>
      </c>
      <c r="I104" s="19" t="s">
        <v>47</v>
      </c>
      <c r="J104" s="22">
        <v>372151</v>
      </c>
      <c r="K104" s="5">
        <v>360</v>
      </c>
      <c r="L104" s="22">
        <f>+Tabla21[[#This Row],[VALOR UNITARIO]]*Tabla21[[#This Row],[META_SUR]]</f>
        <v>133974360</v>
      </c>
      <c r="M104" s="48">
        <v>74</v>
      </c>
      <c r="N104" s="49">
        <v>78</v>
      </c>
      <c r="O104" s="49">
        <v>185</v>
      </c>
      <c r="P104" s="49">
        <v>23</v>
      </c>
      <c r="Q104" s="42"/>
      <c r="R104" s="42"/>
      <c r="S104" s="42"/>
      <c r="T104" s="43"/>
      <c r="U104" s="28">
        <f>+Tabla21[[#This Row],[META_TUNJUELITO]]+Tabla21[[#This Row],[META_USME]]+Tabla21[[#This Row],[META_CIUDAD_BOLIVAR]]+Tabla21[[#This Row],[META_SUMAPAZ]]+Tabla21[[#This Row],[META_]]+Tabla21[[#This Row],[META_2]]+Tabla21[[#This Row],[META_SUBRED]]+Tabla21[[#This Row],[META_DISTRITO]]</f>
        <v>360</v>
      </c>
      <c r="V104" s="29">
        <f>+Tabla21[[#This Row],[META_SUR]]-Tabla21[[#This Row],[META_TOTAL]]</f>
        <v>0</v>
      </c>
      <c r="W104" s="30">
        <f>+Tabla21[[#This Row],[VALOR UNITARIO]]*Tabla21[[#This Row],[META_TUNJUELITO]]</f>
        <v>27539174</v>
      </c>
      <c r="X104" s="31">
        <f>+Tabla21[[#This Row],[META_USME]]*Tabla21[[#This Row],[VALOR UNITARIO]]</f>
        <v>29027778</v>
      </c>
      <c r="Y104" s="31">
        <f>+Tabla21[[#This Row],[META_CIUDAD_BOLIVAR]]*Tabla21[[#This Row],[VALOR UNITARIO]]</f>
        <v>68847935</v>
      </c>
      <c r="Z104" s="31">
        <f>+Tabla21[[#This Row],[META_SUMAPAZ]]*Tabla21[[#This Row],[VALOR UNITARIO]]</f>
        <v>8559473</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Row],[$_TUNJUELITO]:[$_DISTRITO]])</f>
        <v>133974360</v>
      </c>
      <c r="AF104" s="32">
        <f>+Tabla21[[#This Row],[$_SUR]]-Tabla21[[#This Row],[$_TOTAL]]</f>
        <v>0</v>
      </c>
    </row>
    <row r="105" spans="1:32" ht="51" hidden="1">
      <c r="A105" s="19" t="s">
        <v>73</v>
      </c>
      <c r="B105" s="20" t="s">
        <v>167</v>
      </c>
      <c r="C105" s="20" t="s">
        <v>97</v>
      </c>
      <c r="D105" s="21">
        <v>93</v>
      </c>
      <c r="E105" s="20" t="s">
        <v>170</v>
      </c>
      <c r="F105" s="20" t="s">
        <v>77</v>
      </c>
      <c r="G105" s="19" t="s">
        <v>78</v>
      </c>
      <c r="H105" s="19" t="s">
        <v>50</v>
      </c>
      <c r="I105" s="19" t="s">
        <v>47</v>
      </c>
      <c r="J105" s="22">
        <v>372151</v>
      </c>
      <c r="K105" s="5">
        <v>180</v>
      </c>
      <c r="L105" s="22">
        <f>+Tabla21[[#This Row],[VALOR UNITARIO]]*Tabla21[[#This Row],[META_SUR]]</f>
        <v>66987180</v>
      </c>
      <c r="M105" s="48">
        <v>37</v>
      </c>
      <c r="N105" s="49">
        <v>40</v>
      </c>
      <c r="O105" s="49">
        <v>92</v>
      </c>
      <c r="P105" s="49">
        <v>11</v>
      </c>
      <c r="Q105" s="42"/>
      <c r="R105" s="42"/>
      <c r="S105" s="42"/>
      <c r="T105" s="43"/>
      <c r="U105" s="28">
        <f>+Tabla21[[#This Row],[META_TUNJUELITO]]+Tabla21[[#This Row],[META_USME]]+Tabla21[[#This Row],[META_CIUDAD_BOLIVAR]]+Tabla21[[#This Row],[META_SUMAPAZ]]+Tabla21[[#This Row],[META_]]+Tabla21[[#This Row],[META_2]]+Tabla21[[#This Row],[META_SUBRED]]+Tabla21[[#This Row],[META_DISTRITO]]</f>
        <v>180</v>
      </c>
      <c r="V105" s="29">
        <f>+Tabla21[[#This Row],[META_SUR]]-Tabla21[[#This Row],[META_TOTAL]]</f>
        <v>0</v>
      </c>
      <c r="W105" s="30">
        <f>+Tabla21[[#This Row],[VALOR UNITARIO]]*Tabla21[[#This Row],[META_TUNJUELITO]]</f>
        <v>13769587</v>
      </c>
      <c r="X105" s="31">
        <f>+Tabla21[[#This Row],[META_USME]]*Tabla21[[#This Row],[VALOR UNITARIO]]</f>
        <v>14886040</v>
      </c>
      <c r="Y105" s="31">
        <f>+Tabla21[[#This Row],[META_CIUDAD_BOLIVAR]]*Tabla21[[#This Row],[VALOR UNITARIO]]</f>
        <v>34237892</v>
      </c>
      <c r="Z105" s="31">
        <f>+Tabla21[[#This Row],[META_SUMAPAZ]]*Tabla21[[#This Row],[VALOR UNITARIO]]</f>
        <v>4093661</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Row],[$_TUNJUELITO]:[$_DISTRITO]])</f>
        <v>66987180</v>
      </c>
      <c r="AF105" s="32">
        <f>+Tabla21[[#This Row],[$_SUR]]-Tabla21[[#This Row],[$_TOTAL]]</f>
        <v>0</v>
      </c>
    </row>
    <row r="106" spans="1:32" ht="38.25" hidden="1">
      <c r="A106" s="19" t="s">
        <v>73</v>
      </c>
      <c r="B106" s="20" t="s">
        <v>167</v>
      </c>
      <c r="C106" s="20" t="s">
        <v>75</v>
      </c>
      <c r="D106" s="21">
        <v>94</v>
      </c>
      <c r="E106" s="20" t="s">
        <v>172</v>
      </c>
      <c r="F106" s="20" t="s">
        <v>77</v>
      </c>
      <c r="G106" s="19" t="s">
        <v>78</v>
      </c>
      <c r="H106" s="19" t="s">
        <v>50</v>
      </c>
      <c r="I106" s="19" t="s">
        <v>47</v>
      </c>
      <c r="J106" s="22">
        <v>372151</v>
      </c>
      <c r="K106" s="5">
        <v>72</v>
      </c>
      <c r="L106" s="22">
        <f>+Tabla21[[#This Row],[VALOR UNITARIO]]*Tabla21[[#This Row],[META_SUR]]</f>
        <v>26794872</v>
      </c>
      <c r="M106" s="48">
        <v>14</v>
      </c>
      <c r="N106" s="49">
        <v>16</v>
      </c>
      <c r="O106" s="49">
        <v>37</v>
      </c>
      <c r="P106" s="49">
        <v>5</v>
      </c>
      <c r="Q106" s="42"/>
      <c r="R106" s="42"/>
      <c r="S106" s="42"/>
      <c r="T106" s="43"/>
      <c r="U106" s="28">
        <f>+Tabla21[[#This Row],[META_TUNJUELITO]]+Tabla21[[#This Row],[META_USME]]+Tabla21[[#This Row],[META_CIUDAD_BOLIVAR]]+Tabla21[[#This Row],[META_SUMAPAZ]]+Tabla21[[#This Row],[META_]]+Tabla21[[#This Row],[META_2]]+Tabla21[[#This Row],[META_SUBRED]]+Tabla21[[#This Row],[META_DISTRITO]]</f>
        <v>72</v>
      </c>
      <c r="V106" s="29">
        <f>+Tabla21[[#This Row],[META_SUR]]-Tabla21[[#This Row],[META_TOTAL]]</f>
        <v>0</v>
      </c>
      <c r="W106" s="30">
        <f>+Tabla21[[#This Row],[VALOR UNITARIO]]*Tabla21[[#This Row],[META_TUNJUELITO]]</f>
        <v>5210114</v>
      </c>
      <c r="X106" s="31">
        <f>+Tabla21[[#This Row],[META_USME]]*Tabla21[[#This Row],[VALOR UNITARIO]]</f>
        <v>5954416</v>
      </c>
      <c r="Y106" s="31">
        <f>+Tabla21[[#This Row],[META_CIUDAD_BOLIVAR]]*Tabla21[[#This Row],[VALOR UNITARIO]]</f>
        <v>13769587</v>
      </c>
      <c r="Z106" s="31">
        <f>+Tabla21[[#This Row],[META_SUMAPAZ]]*Tabla21[[#This Row],[VALOR UNITARIO]]</f>
        <v>1860755</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Row],[$_TUNJUELITO]:[$_DISTRITO]])</f>
        <v>26794872</v>
      </c>
      <c r="AF106" s="32">
        <f>+Tabla21[[#This Row],[$_SUR]]-Tabla21[[#This Row],[$_TOTAL]]</f>
        <v>0</v>
      </c>
    </row>
    <row r="107" spans="1:32" ht="51" hidden="1">
      <c r="A107" s="19" t="s">
        <v>73</v>
      </c>
      <c r="B107" s="20" t="s">
        <v>167</v>
      </c>
      <c r="C107" s="20" t="s">
        <v>97</v>
      </c>
      <c r="D107" s="21">
        <v>95</v>
      </c>
      <c r="E107" s="20" t="s">
        <v>174</v>
      </c>
      <c r="F107" s="20" t="s">
        <v>77</v>
      </c>
      <c r="G107" s="19" t="s">
        <v>78</v>
      </c>
      <c r="H107" s="19" t="s">
        <v>50</v>
      </c>
      <c r="I107" s="19" t="s">
        <v>47</v>
      </c>
      <c r="J107" s="22">
        <v>70270</v>
      </c>
      <c r="K107" s="5">
        <v>522</v>
      </c>
      <c r="L107" s="22">
        <f>+Tabla21[[#This Row],[VALOR UNITARIO]]*Tabla21[[#This Row],[META_SUR]]</f>
        <v>36680940</v>
      </c>
      <c r="M107" s="48">
        <v>108</v>
      </c>
      <c r="N107" s="49">
        <v>113</v>
      </c>
      <c r="O107" s="49">
        <v>268</v>
      </c>
      <c r="P107" s="49">
        <v>33</v>
      </c>
      <c r="Q107" s="42"/>
      <c r="R107" s="42"/>
      <c r="S107" s="42"/>
      <c r="T107" s="43"/>
      <c r="U107" s="28">
        <f>+Tabla21[[#This Row],[META_TUNJUELITO]]+Tabla21[[#This Row],[META_USME]]+Tabla21[[#This Row],[META_CIUDAD_BOLIVAR]]+Tabla21[[#This Row],[META_SUMAPAZ]]+Tabla21[[#This Row],[META_]]+Tabla21[[#This Row],[META_2]]+Tabla21[[#This Row],[META_SUBRED]]+Tabla21[[#This Row],[META_DISTRITO]]</f>
        <v>522</v>
      </c>
      <c r="V107" s="29">
        <f>+Tabla21[[#This Row],[META_SUR]]-Tabla21[[#This Row],[META_TOTAL]]</f>
        <v>0</v>
      </c>
      <c r="W107" s="30">
        <f>+Tabla21[[#This Row],[VALOR UNITARIO]]*Tabla21[[#This Row],[META_TUNJUELITO]]</f>
        <v>7589160</v>
      </c>
      <c r="X107" s="31">
        <f>+Tabla21[[#This Row],[META_USME]]*Tabla21[[#This Row],[VALOR UNITARIO]]</f>
        <v>7940510</v>
      </c>
      <c r="Y107" s="31">
        <f>+Tabla21[[#This Row],[META_CIUDAD_BOLIVAR]]*Tabla21[[#This Row],[VALOR UNITARIO]]</f>
        <v>18832360</v>
      </c>
      <c r="Z107" s="31">
        <f>+Tabla21[[#This Row],[META_SUMAPAZ]]*Tabla21[[#This Row],[VALOR UNITARIO]]</f>
        <v>2318910</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Row],[$_TUNJUELITO]:[$_DISTRITO]])</f>
        <v>36680940</v>
      </c>
      <c r="AF107" s="32">
        <f>+Tabla21[[#This Row],[$_SUR]]-Tabla21[[#This Row],[$_TOTAL]]</f>
        <v>0</v>
      </c>
    </row>
    <row r="108" spans="1:32" ht="51" hidden="1">
      <c r="A108" s="19" t="s">
        <v>73</v>
      </c>
      <c r="B108" s="20" t="s">
        <v>167</v>
      </c>
      <c r="C108" s="20" t="s">
        <v>97</v>
      </c>
      <c r="D108" s="21">
        <v>96</v>
      </c>
      <c r="E108" s="20" t="s">
        <v>176</v>
      </c>
      <c r="F108" s="20" t="s">
        <v>77</v>
      </c>
      <c r="G108" s="19" t="s">
        <v>78</v>
      </c>
      <c r="H108" s="19" t="s">
        <v>50</v>
      </c>
      <c r="I108" s="19" t="s">
        <v>47</v>
      </c>
      <c r="J108" s="22">
        <v>70270</v>
      </c>
      <c r="K108" s="5">
        <v>522</v>
      </c>
      <c r="L108" s="22">
        <f>+Tabla21[[#This Row],[VALOR UNITARIO]]*Tabla21[[#This Row],[META_SUR]]</f>
        <v>36680940</v>
      </c>
      <c r="M108" s="48">
        <v>108</v>
      </c>
      <c r="N108" s="49">
        <v>113</v>
      </c>
      <c r="O108" s="49">
        <v>268</v>
      </c>
      <c r="P108" s="49">
        <v>33</v>
      </c>
      <c r="Q108" s="42"/>
      <c r="R108" s="42"/>
      <c r="S108" s="42"/>
      <c r="T108" s="43"/>
      <c r="U108" s="28">
        <f>+Tabla21[[#This Row],[META_TUNJUELITO]]+Tabla21[[#This Row],[META_USME]]+Tabla21[[#This Row],[META_CIUDAD_BOLIVAR]]+Tabla21[[#This Row],[META_SUMAPAZ]]+Tabla21[[#This Row],[META_]]+Tabla21[[#This Row],[META_2]]+Tabla21[[#This Row],[META_SUBRED]]+Tabla21[[#This Row],[META_DISTRITO]]</f>
        <v>522</v>
      </c>
      <c r="V108" s="29">
        <f>+Tabla21[[#This Row],[META_SUR]]-Tabla21[[#This Row],[META_TOTAL]]</f>
        <v>0</v>
      </c>
      <c r="W108" s="30">
        <f>+Tabla21[[#This Row],[VALOR UNITARIO]]*Tabla21[[#This Row],[META_TUNJUELITO]]</f>
        <v>7589160</v>
      </c>
      <c r="X108" s="31">
        <f>+Tabla21[[#This Row],[META_USME]]*Tabla21[[#This Row],[VALOR UNITARIO]]</f>
        <v>7940510</v>
      </c>
      <c r="Y108" s="31">
        <f>+Tabla21[[#This Row],[META_CIUDAD_BOLIVAR]]*Tabla21[[#This Row],[VALOR UNITARIO]]</f>
        <v>18832360</v>
      </c>
      <c r="Z108" s="31">
        <f>+Tabla21[[#This Row],[META_SUMAPAZ]]*Tabla21[[#This Row],[VALOR UNITARIO]]</f>
        <v>2318910</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Row],[$_TUNJUELITO]:[$_DISTRITO]])</f>
        <v>36680940</v>
      </c>
      <c r="AF108" s="32">
        <f>+Tabla21[[#This Row],[$_SUR]]-Tabla21[[#This Row],[$_TOTAL]]</f>
        <v>0</v>
      </c>
    </row>
    <row r="109" spans="1:32" ht="38.25" hidden="1">
      <c r="A109" s="19" t="s">
        <v>73</v>
      </c>
      <c r="B109" s="20" t="s">
        <v>167</v>
      </c>
      <c r="C109" s="20" t="s">
        <v>75</v>
      </c>
      <c r="D109" s="21">
        <v>97</v>
      </c>
      <c r="E109" s="20" t="s">
        <v>178</v>
      </c>
      <c r="F109" s="20" t="s">
        <v>77</v>
      </c>
      <c r="G109" s="19" t="s">
        <v>78</v>
      </c>
      <c r="H109" s="19" t="s">
        <v>50</v>
      </c>
      <c r="I109" s="19" t="s">
        <v>47</v>
      </c>
      <c r="J109" s="22">
        <v>215123</v>
      </c>
      <c r="K109" s="5">
        <v>126</v>
      </c>
      <c r="L109" s="22">
        <f>+Tabla21[[#This Row],[VALOR UNITARIO]]*Tabla21[[#This Row],[META_SUR]]</f>
        <v>27105498</v>
      </c>
      <c r="M109" s="48">
        <v>26</v>
      </c>
      <c r="N109" s="49">
        <v>27</v>
      </c>
      <c r="O109" s="49">
        <v>65</v>
      </c>
      <c r="P109" s="49">
        <v>8</v>
      </c>
      <c r="Q109" s="42"/>
      <c r="R109" s="42"/>
      <c r="S109" s="42"/>
      <c r="T109" s="43"/>
      <c r="U109" s="28">
        <f>+Tabla21[[#This Row],[META_TUNJUELITO]]+Tabla21[[#This Row],[META_USME]]+Tabla21[[#This Row],[META_CIUDAD_BOLIVAR]]+Tabla21[[#This Row],[META_SUMAPAZ]]+Tabla21[[#This Row],[META_]]+Tabla21[[#This Row],[META_2]]+Tabla21[[#This Row],[META_SUBRED]]+Tabla21[[#This Row],[META_DISTRITO]]</f>
        <v>126</v>
      </c>
      <c r="V109" s="29">
        <f>+Tabla21[[#This Row],[META_SUR]]-Tabla21[[#This Row],[META_TOTAL]]</f>
        <v>0</v>
      </c>
      <c r="W109" s="30">
        <f>+Tabla21[[#This Row],[VALOR UNITARIO]]*Tabla21[[#This Row],[META_TUNJUELITO]]</f>
        <v>5593198</v>
      </c>
      <c r="X109" s="31">
        <f>+Tabla21[[#This Row],[META_USME]]*Tabla21[[#This Row],[VALOR UNITARIO]]</f>
        <v>5808321</v>
      </c>
      <c r="Y109" s="31">
        <f>+Tabla21[[#This Row],[META_CIUDAD_BOLIVAR]]*Tabla21[[#This Row],[VALOR UNITARIO]]</f>
        <v>13982995</v>
      </c>
      <c r="Z109" s="31">
        <f>+Tabla21[[#This Row],[META_SUMAPAZ]]*Tabla21[[#This Row],[VALOR UNITARIO]]</f>
        <v>1720984</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Row],[$_TUNJUELITO]:[$_DISTRITO]])</f>
        <v>27105498</v>
      </c>
      <c r="AF109" s="32">
        <f>+Tabla21[[#This Row],[$_SUR]]-Tabla21[[#This Row],[$_TOTAL]]</f>
        <v>0</v>
      </c>
    </row>
    <row r="110" spans="1:32" ht="51" hidden="1">
      <c r="A110" s="19" t="s">
        <v>73</v>
      </c>
      <c r="B110" s="20" t="s">
        <v>167</v>
      </c>
      <c r="C110" s="20" t="s">
        <v>97</v>
      </c>
      <c r="D110" s="21">
        <v>98</v>
      </c>
      <c r="E110" s="20" t="s">
        <v>180</v>
      </c>
      <c r="F110" s="20" t="s">
        <v>77</v>
      </c>
      <c r="G110" s="19" t="s">
        <v>78</v>
      </c>
      <c r="H110" s="19" t="s">
        <v>50</v>
      </c>
      <c r="I110" s="19" t="s">
        <v>47</v>
      </c>
      <c r="J110" s="22">
        <v>161342</v>
      </c>
      <c r="K110" s="5">
        <v>180</v>
      </c>
      <c r="L110" s="22">
        <f>+Tabla21[[#This Row],[VALOR UNITARIO]]*Tabla21[[#This Row],[META_SUR]]</f>
        <v>29041560</v>
      </c>
      <c r="M110" s="48">
        <v>37</v>
      </c>
      <c r="N110" s="49">
        <v>40</v>
      </c>
      <c r="O110" s="49">
        <v>92</v>
      </c>
      <c r="P110" s="49">
        <v>11</v>
      </c>
      <c r="Q110" s="42"/>
      <c r="R110" s="42"/>
      <c r="S110" s="42"/>
      <c r="T110" s="43"/>
      <c r="U110" s="28">
        <f>+Tabla21[[#This Row],[META_TUNJUELITO]]+Tabla21[[#This Row],[META_USME]]+Tabla21[[#This Row],[META_CIUDAD_BOLIVAR]]+Tabla21[[#This Row],[META_SUMAPAZ]]+Tabla21[[#This Row],[META_]]+Tabla21[[#This Row],[META_2]]+Tabla21[[#This Row],[META_SUBRED]]+Tabla21[[#This Row],[META_DISTRITO]]</f>
        <v>180</v>
      </c>
      <c r="V110" s="29">
        <f>+Tabla21[[#This Row],[META_SUR]]-Tabla21[[#This Row],[META_TOTAL]]</f>
        <v>0</v>
      </c>
      <c r="W110" s="30">
        <f>+Tabla21[[#This Row],[VALOR UNITARIO]]*Tabla21[[#This Row],[META_TUNJUELITO]]</f>
        <v>5969654</v>
      </c>
      <c r="X110" s="31">
        <f>+Tabla21[[#This Row],[META_USME]]*Tabla21[[#This Row],[VALOR UNITARIO]]</f>
        <v>6453680</v>
      </c>
      <c r="Y110" s="31">
        <f>+Tabla21[[#This Row],[META_CIUDAD_BOLIVAR]]*Tabla21[[#This Row],[VALOR UNITARIO]]</f>
        <v>14843464</v>
      </c>
      <c r="Z110" s="31">
        <f>+Tabla21[[#This Row],[META_SUMAPAZ]]*Tabla21[[#This Row],[VALOR UNITARIO]]</f>
        <v>1774762</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Row],[$_TUNJUELITO]:[$_DISTRITO]])</f>
        <v>29041560</v>
      </c>
      <c r="AF110" s="32">
        <f>+Tabla21[[#This Row],[$_SUR]]-Tabla21[[#This Row],[$_TOTAL]]</f>
        <v>0</v>
      </c>
    </row>
    <row r="111" spans="1:32" ht="51" hidden="1">
      <c r="A111" s="19" t="s">
        <v>73</v>
      </c>
      <c r="B111" s="20" t="s">
        <v>167</v>
      </c>
      <c r="C111" s="20" t="s">
        <v>97</v>
      </c>
      <c r="D111" s="21">
        <v>99</v>
      </c>
      <c r="E111" s="20" t="s">
        <v>182</v>
      </c>
      <c r="F111" s="20" t="s">
        <v>77</v>
      </c>
      <c r="G111" s="19" t="s">
        <v>45</v>
      </c>
      <c r="H111" s="19" t="s">
        <v>50</v>
      </c>
      <c r="I111" s="19" t="s">
        <v>47</v>
      </c>
      <c r="J111" s="22">
        <v>5621568</v>
      </c>
      <c r="K111" s="5">
        <v>0</v>
      </c>
      <c r="L111" s="22">
        <f>+Tabla21[[#This Row],[VALOR UNITARIO]]*Tabla21[[#This Row],[META_SUR]]</f>
        <v>0</v>
      </c>
      <c r="M111" s="41">
        <f>+Tabla21[[#This Row],[META_SUR]]*20.63/100</f>
        <v>0</v>
      </c>
      <c r="N111" s="42">
        <f>+Tabla21[[#This Row],[META_SUR]]*21.68/100</f>
        <v>0</v>
      </c>
      <c r="O111" s="42">
        <f>+Tabla21[[#This Row],[META_SUR]]*51.25/100</f>
        <v>0</v>
      </c>
      <c r="P111" s="42">
        <f>+Tabla21[[#This Row],[META_SUR]]*6.25/100</f>
        <v>0</v>
      </c>
      <c r="Q111" s="42"/>
      <c r="R111" s="42"/>
      <c r="S111" s="42"/>
      <c r="T111" s="43"/>
      <c r="U111" s="28">
        <f>+Tabla21[[#This Row],[META_TUNJUELITO]]+Tabla21[[#This Row],[META_USME]]+Tabla21[[#This Row],[META_CIUDAD_BOLIVAR]]+Tabla21[[#This Row],[META_SUMAPAZ]]+Tabla21[[#This Row],[META_]]+Tabla21[[#This Row],[META_2]]+Tabla21[[#This Row],[META_SUBRED]]+Tabla21[[#This Row],[META_DISTRITO]]</f>
        <v>0</v>
      </c>
      <c r="V111" s="29">
        <f>+Tabla21[[#This Row],[META_SUR]]-Tabla21[[#This Row],[META_TOTAL]]</f>
        <v>0</v>
      </c>
      <c r="W111" s="30">
        <f>+Tabla21[[#This Row],[VALOR UNITARIO]]*Tabla21[[#This Row],[META_TUNJUELITO]]</f>
        <v>0</v>
      </c>
      <c r="X111" s="31">
        <f>+Tabla21[[#This Row],[META_USME]]*Tabla21[[#This Row],[VALOR UNITARIO]]</f>
        <v>0</v>
      </c>
      <c r="Y111" s="31">
        <f>+Tabla21[[#This Row],[META_CIUDAD_BOLIVAR]]*Tabla21[[#This Row],[VALOR UNITARIO]]</f>
        <v>0</v>
      </c>
      <c r="Z111" s="31">
        <f>+Tabla21[[#This Row],[META_SUMAPAZ]]*Tabla21[[#This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Row],[$_TUNJUELITO]:[$_DISTRITO]])</f>
        <v>0</v>
      </c>
      <c r="AF111" s="32">
        <f>+Tabla21[[#This Row],[$_SUR]]-Tabla21[[#This Row],[$_TOTAL]]</f>
        <v>0</v>
      </c>
    </row>
    <row r="112" spans="1:32" ht="38.25" hidden="1">
      <c r="A112" s="19" t="s">
        <v>73</v>
      </c>
      <c r="B112" s="20" t="s">
        <v>167</v>
      </c>
      <c r="C112" s="20" t="s">
        <v>105</v>
      </c>
      <c r="D112" s="21">
        <v>100</v>
      </c>
      <c r="E112" s="20" t="s">
        <v>184</v>
      </c>
      <c r="F112" s="20" t="s">
        <v>77</v>
      </c>
      <c r="G112" s="19" t="s">
        <v>107</v>
      </c>
      <c r="H112" s="19" t="s">
        <v>50</v>
      </c>
      <c r="I112" s="19" t="s">
        <v>47</v>
      </c>
      <c r="J112" s="22">
        <v>199714</v>
      </c>
      <c r="K112" s="5">
        <v>240</v>
      </c>
      <c r="L112" s="22">
        <f>+Tabla21[[#This Row],[VALOR UNITARIO]]*Tabla21[[#This Row],[META_SUR]]</f>
        <v>47931360</v>
      </c>
      <c r="M112" s="48">
        <v>50</v>
      </c>
      <c r="N112" s="49">
        <v>52</v>
      </c>
      <c r="O112" s="49">
        <v>123</v>
      </c>
      <c r="P112" s="49">
        <v>15</v>
      </c>
      <c r="Q112" s="42"/>
      <c r="R112" s="42"/>
      <c r="S112" s="42"/>
      <c r="T112" s="43"/>
      <c r="U112" s="28">
        <f>+Tabla21[[#This Row],[META_TUNJUELITO]]+Tabla21[[#This Row],[META_USME]]+Tabla21[[#This Row],[META_CIUDAD_BOLIVAR]]+Tabla21[[#This Row],[META_SUMAPAZ]]+Tabla21[[#This Row],[META_]]+Tabla21[[#This Row],[META_2]]+Tabla21[[#This Row],[META_SUBRED]]+Tabla21[[#This Row],[META_DISTRITO]]</f>
        <v>240</v>
      </c>
      <c r="V112" s="29">
        <f>+Tabla21[[#This Row],[META_SUR]]-Tabla21[[#This Row],[META_TOTAL]]</f>
        <v>0</v>
      </c>
      <c r="W112" s="30">
        <f>+Tabla21[[#This Row],[VALOR UNITARIO]]*Tabla21[[#This Row],[META_TUNJUELITO]]</f>
        <v>9985700</v>
      </c>
      <c r="X112" s="31">
        <f>+Tabla21[[#This Row],[META_USME]]*Tabla21[[#This Row],[VALOR UNITARIO]]</f>
        <v>10385128</v>
      </c>
      <c r="Y112" s="31">
        <f>+Tabla21[[#This Row],[META_CIUDAD_BOLIVAR]]*Tabla21[[#This Row],[VALOR UNITARIO]]</f>
        <v>24564822</v>
      </c>
      <c r="Z112" s="31">
        <f>+Tabla21[[#This Row],[META_SUMAPAZ]]*Tabla21[[#This Row],[VALOR UNITARIO]]</f>
        <v>2995710</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Row],[$_TUNJUELITO]:[$_DISTRITO]])</f>
        <v>47931360</v>
      </c>
      <c r="AF112" s="32">
        <f>+Tabla21[[#This Row],[$_SUR]]-Tabla21[[#This Row],[$_TOTAL]]</f>
        <v>0</v>
      </c>
    </row>
    <row r="113" spans="1:32" ht="63.75" hidden="1">
      <c r="A113" s="19" t="s">
        <v>73</v>
      </c>
      <c r="B113" s="20" t="s">
        <v>186</v>
      </c>
      <c r="C113" s="20" t="s">
        <v>75</v>
      </c>
      <c r="D113" s="21">
        <v>101</v>
      </c>
      <c r="E113" s="20" t="s">
        <v>187</v>
      </c>
      <c r="F113" s="20" t="s">
        <v>77</v>
      </c>
      <c r="G113" s="19" t="s">
        <v>78</v>
      </c>
      <c r="H113" s="19" t="s">
        <v>50</v>
      </c>
      <c r="I113" s="19" t="s">
        <v>47</v>
      </c>
      <c r="J113" s="22">
        <v>322686</v>
      </c>
      <c r="K113" s="5">
        <v>0</v>
      </c>
      <c r="L113" s="22">
        <f>+Tabla21[[#This Row],[VALOR UNITARIO]]*Tabla21[[#This Row],[META_SUR]]</f>
        <v>0</v>
      </c>
      <c r="M113" s="41">
        <f>+Tabla21[[#This Row],[META_SUR]]*20.63/100</f>
        <v>0</v>
      </c>
      <c r="N113" s="42">
        <f>+Tabla21[[#This Row],[META_SUR]]*21.68/100</f>
        <v>0</v>
      </c>
      <c r="O113" s="42">
        <f>+Tabla21[[#This Row],[META_SUR]]*51.25/100</f>
        <v>0</v>
      </c>
      <c r="P113" s="42">
        <f>+Tabla21[[#This Row],[META_SUR]]*6.25/100</f>
        <v>0</v>
      </c>
      <c r="Q113" s="42"/>
      <c r="R113" s="42"/>
      <c r="S113" s="42"/>
      <c r="T113" s="43"/>
      <c r="U113" s="28">
        <f>+Tabla21[[#This Row],[META_TUNJUELITO]]+Tabla21[[#This Row],[META_USME]]+Tabla21[[#This Row],[META_CIUDAD_BOLIVAR]]+Tabla21[[#This Row],[META_SUMAPAZ]]+Tabla21[[#This Row],[META_]]+Tabla21[[#This Row],[META_2]]+Tabla21[[#This Row],[META_SUBRED]]+Tabla21[[#This Row],[META_DISTRITO]]</f>
        <v>0</v>
      </c>
      <c r="V113" s="29">
        <f>+Tabla21[[#This Row],[META_SUR]]-Tabla21[[#This Row],[META_TOTAL]]</f>
        <v>0</v>
      </c>
      <c r="W113" s="30">
        <f>+Tabla21[[#This Row],[VALOR UNITARIO]]*Tabla21[[#This Row],[META_TUNJUELITO]]</f>
        <v>0</v>
      </c>
      <c r="X113" s="31">
        <f>+Tabla21[[#This Row],[META_USME]]*Tabla21[[#This Row],[VALOR UNITARIO]]</f>
        <v>0</v>
      </c>
      <c r="Y113" s="31">
        <f>+Tabla21[[#This Row],[META_CIUDAD_BOLIVAR]]*Tabla21[[#This Row],[VALOR UNITARIO]]</f>
        <v>0</v>
      </c>
      <c r="Z113" s="31">
        <f>+Tabla21[[#This Row],[META_SUMAPAZ]]*Tabla21[[#This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Row],[$_TUNJUELITO]:[$_DISTRITO]])</f>
        <v>0</v>
      </c>
      <c r="AF113" s="32">
        <f>+Tabla21[[#This Row],[$_SUR]]-Tabla21[[#This Row],[$_TOTAL]]</f>
        <v>0</v>
      </c>
    </row>
    <row r="114" spans="1:32" ht="63.75" hidden="1">
      <c r="A114" s="19" t="s">
        <v>73</v>
      </c>
      <c r="B114" s="20" t="s">
        <v>186</v>
      </c>
      <c r="C114" s="20" t="s">
        <v>97</v>
      </c>
      <c r="D114" s="21">
        <v>102</v>
      </c>
      <c r="E114" s="20" t="s">
        <v>188</v>
      </c>
      <c r="F114" s="20" t="s">
        <v>77</v>
      </c>
      <c r="G114" s="19" t="s">
        <v>78</v>
      </c>
      <c r="H114" s="19" t="s">
        <v>50</v>
      </c>
      <c r="I114" s="19" t="s">
        <v>47</v>
      </c>
      <c r="J114" s="22">
        <v>322686</v>
      </c>
      <c r="K114" s="5">
        <v>0</v>
      </c>
      <c r="L114" s="22">
        <f>+Tabla21[[#This Row],[VALOR UNITARIO]]*Tabla21[[#This Row],[META_SUR]]</f>
        <v>0</v>
      </c>
      <c r="M114" s="41">
        <f>+Tabla21[[#This Row],[META_SUR]]*20.63/100</f>
        <v>0</v>
      </c>
      <c r="N114" s="42">
        <f>+Tabla21[[#This Row],[META_SUR]]*21.68/100</f>
        <v>0</v>
      </c>
      <c r="O114" s="42">
        <f>+Tabla21[[#This Row],[META_SUR]]*51.25/100</f>
        <v>0</v>
      </c>
      <c r="P114" s="42">
        <f>+Tabla21[[#This Row],[META_SUR]]*6.25/100</f>
        <v>0</v>
      </c>
      <c r="Q114" s="42"/>
      <c r="R114" s="42"/>
      <c r="S114" s="42"/>
      <c r="T114" s="43"/>
      <c r="U114" s="28">
        <f>+Tabla21[[#This Row],[META_TUNJUELITO]]+Tabla21[[#This Row],[META_USME]]+Tabla21[[#This Row],[META_CIUDAD_BOLIVAR]]+Tabla21[[#This Row],[META_SUMAPAZ]]+Tabla21[[#This Row],[META_]]+Tabla21[[#This Row],[META_2]]+Tabla21[[#This Row],[META_SUBRED]]+Tabla21[[#This Row],[META_DISTRITO]]</f>
        <v>0</v>
      </c>
      <c r="V114" s="29">
        <f>+Tabla21[[#This Row],[META_SUR]]-Tabla21[[#This Row],[META_TOTAL]]</f>
        <v>0</v>
      </c>
      <c r="W114" s="30">
        <f>+Tabla21[[#This Row],[VALOR UNITARIO]]*Tabla21[[#This Row],[META_TUNJUELITO]]</f>
        <v>0</v>
      </c>
      <c r="X114" s="31">
        <f>+Tabla21[[#This Row],[META_USME]]*Tabla21[[#This Row],[VALOR UNITARIO]]</f>
        <v>0</v>
      </c>
      <c r="Y114" s="31">
        <f>+Tabla21[[#This Row],[META_CIUDAD_BOLIVAR]]*Tabla21[[#This Row],[VALOR UNITARIO]]</f>
        <v>0</v>
      </c>
      <c r="Z114" s="31">
        <f>+Tabla21[[#This Row],[META_SUMAPAZ]]*Tabla21[[#This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Row],[$_TUNJUELITO]:[$_DISTRITO]])</f>
        <v>0</v>
      </c>
      <c r="AF114" s="32">
        <f>+Tabla21[[#This Row],[$_SUR]]-Tabla21[[#This Row],[$_TOTAL]]</f>
        <v>0</v>
      </c>
    </row>
    <row r="115" spans="1:32" ht="63.75" hidden="1">
      <c r="A115" s="19" t="s">
        <v>73</v>
      </c>
      <c r="B115" s="20" t="s">
        <v>186</v>
      </c>
      <c r="C115" s="20" t="s">
        <v>105</v>
      </c>
      <c r="D115" s="21">
        <v>103</v>
      </c>
      <c r="E115" s="20" t="s">
        <v>189</v>
      </c>
      <c r="F115" s="20" t="s">
        <v>77</v>
      </c>
      <c r="G115" s="19" t="s">
        <v>78</v>
      </c>
      <c r="H115" s="19" t="s">
        <v>50</v>
      </c>
      <c r="I115" s="19" t="s">
        <v>47</v>
      </c>
      <c r="J115" s="22">
        <v>53781</v>
      </c>
      <c r="K115" s="5">
        <v>0</v>
      </c>
      <c r="L115" s="22">
        <f>+Tabla21[[#This Row],[VALOR UNITARIO]]*Tabla21[[#This Row],[META_SUR]]</f>
        <v>0</v>
      </c>
      <c r="M115" s="41">
        <f>+Tabla21[[#This Row],[META_SUR]]*20.63/100</f>
        <v>0</v>
      </c>
      <c r="N115" s="42">
        <f>+Tabla21[[#This Row],[META_SUR]]*21.68/100</f>
        <v>0</v>
      </c>
      <c r="O115" s="42">
        <f>+Tabla21[[#This Row],[META_SUR]]*51.25/100</f>
        <v>0</v>
      </c>
      <c r="P115" s="42">
        <f>+Tabla21[[#This Row],[META_SUR]]*6.25/100</f>
        <v>0</v>
      </c>
      <c r="Q115" s="42"/>
      <c r="R115" s="42"/>
      <c r="S115" s="42"/>
      <c r="T115" s="43"/>
      <c r="U115" s="28">
        <f>+Tabla21[[#This Row],[META_TUNJUELITO]]+Tabla21[[#This Row],[META_USME]]+Tabla21[[#This Row],[META_CIUDAD_BOLIVAR]]+Tabla21[[#This Row],[META_SUMAPAZ]]+Tabla21[[#This Row],[META_]]+Tabla21[[#This Row],[META_2]]+Tabla21[[#This Row],[META_SUBRED]]+Tabla21[[#This Row],[META_DISTRITO]]</f>
        <v>0</v>
      </c>
      <c r="V115" s="29">
        <f>+Tabla21[[#This Row],[META_SUR]]-Tabla21[[#This Row],[META_TOTAL]]</f>
        <v>0</v>
      </c>
      <c r="W115" s="30">
        <f>+Tabla21[[#This Row],[VALOR UNITARIO]]*Tabla21[[#This Row],[META_TUNJUELITO]]</f>
        <v>0</v>
      </c>
      <c r="X115" s="31">
        <f>+Tabla21[[#This Row],[META_USME]]*Tabla21[[#This Row],[VALOR UNITARIO]]</f>
        <v>0</v>
      </c>
      <c r="Y115" s="31">
        <f>+Tabla21[[#This Row],[META_CIUDAD_BOLIVAR]]*Tabla21[[#This Row],[VALOR UNITARIO]]</f>
        <v>0</v>
      </c>
      <c r="Z115" s="31">
        <f>+Tabla21[[#This Row],[META_SUMAPAZ]]*Tabla21[[#This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Row],[$_TUNJUELITO]:[$_DISTRITO]])</f>
        <v>0</v>
      </c>
      <c r="AF115" s="32">
        <f>+Tabla21[[#This Row],[$_SUR]]-Tabla21[[#This Row],[$_TOTAL]]</f>
        <v>0</v>
      </c>
    </row>
    <row r="116" spans="1:32" ht="63.75" hidden="1">
      <c r="A116" s="19" t="s">
        <v>73</v>
      </c>
      <c r="B116" s="20" t="s">
        <v>186</v>
      </c>
      <c r="C116" s="20" t="s">
        <v>75</v>
      </c>
      <c r="D116" s="21">
        <v>104</v>
      </c>
      <c r="E116" s="20" t="s">
        <v>190</v>
      </c>
      <c r="F116" s="20" t="s">
        <v>77</v>
      </c>
      <c r="G116" s="19" t="s">
        <v>78</v>
      </c>
      <c r="H116" s="19" t="s">
        <v>50</v>
      </c>
      <c r="I116" s="19" t="s">
        <v>47</v>
      </c>
      <c r="J116" s="22">
        <v>210809</v>
      </c>
      <c r="K116" s="5">
        <v>0</v>
      </c>
      <c r="L116" s="22">
        <f>+Tabla21[[#This Row],[VALOR UNITARIO]]*Tabla21[[#This Row],[META_SUR]]</f>
        <v>0</v>
      </c>
      <c r="M116" s="41">
        <f>+Tabla21[[#This Row],[META_SUR]]*20.63/100</f>
        <v>0</v>
      </c>
      <c r="N116" s="42">
        <f>+Tabla21[[#This Row],[META_SUR]]*21.68/100</f>
        <v>0</v>
      </c>
      <c r="O116" s="42">
        <f>+Tabla21[[#This Row],[META_SUR]]*51.25/100</f>
        <v>0</v>
      </c>
      <c r="P116" s="42">
        <f>+Tabla21[[#This Row],[META_SUR]]*6.25/100</f>
        <v>0</v>
      </c>
      <c r="Q116" s="42"/>
      <c r="R116" s="42"/>
      <c r="S116" s="42"/>
      <c r="T116" s="43"/>
      <c r="U116" s="28">
        <f>+Tabla21[[#This Row],[META_TUNJUELITO]]+Tabla21[[#This Row],[META_USME]]+Tabla21[[#This Row],[META_CIUDAD_BOLIVAR]]+Tabla21[[#This Row],[META_SUMAPAZ]]+Tabla21[[#This Row],[META_]]+Tabla21[[#This Row],[META_2]]+Tabla21[[#This Row],[META_SUBRED]]+Tabla21[[#This Row],[META_DISTRITO]]</f>
        <v>0</v>
      </c>
      <c r="V116" s="29">
        <f>+Tabla21[[#This Row],[META_SUR]]-Tabla21[[#This Row],[META_TOTAL]]</f>
        <v>0</v>
      </c>
      <c r="W116" s="30">
        <f>+Tabla21[[#This Row],[VALOR UNITARIO]]*Tabla21[[#This Row],[META_TUNJUELITO]]</f>
        <v>0</v>
      </c>
      <c r="X116" s="31">
        <f>+Tabla21[[#This Row],[META_USME]]*Tabla21[[#This Row],[VALOR UNITARIO]]</f>
        <v>0</v>
      </c>
      <c r="Y116" s="31">
        <f>+Tabla21[[#This Row],[META_CIUDAD_BOLIVAR]]*Tabla21[[#This Row],[VALOR UNITARIO]]</f>
        <v>0</v>
      </c>
      <c r="Z116" s="31">
        <f>+Tabla21[[#This Row],[META_SUMAPAZ]]*Tabla21[[#This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Row],[$_TUNJUELITO]:[$_DISTRITO]])</f>
        <v>0</v>
      </c>
      <c r="AF116" s="32">
        <f>+Tabla21[[#This Row],[$_SUR]]-Tabla21[[#This Row],[$_TOTAL]]</f>
        <v>0</v>
      </c>
    </row>
    <row r="117" spans="1:32" ht="63.75" hidden="1">
      <c r="A117" s="19" t="s">
        <v>73</v>
      </c>
      <c r="B117" s="20" t="s">
        <v>186</v>
      </c>
      <c r="C117" s="20" t="s">
        <v>105</v>
      </c>
      <c r="D117" s="21">
        <v>105</v>
      </c>
      <c r="E117" s="20" t="s">
        <v>191</v>
      </c>
      <c r="F117" s="20" t="s">
        <v>77</v>
      </c>
      <c r="G117" s="19" t="s">
        <v>107</v>
      </c>
      <c r="H117" s="19" t="s">
        <v>50</v>
      </c>
      <c r="I117" s="19" t="s">
        <v>47</v>
      </c>
      <c r="J117" s="22">
        <v>281078</v>
      </c>
      <c r="K117" s="5">
        <v>0</v>
      </c>
      <c r="L117" s="22">
        <f>+Tabla21[[#This Row],[VALOR UNITARIO]]*Tabla21[[#This Row],[META_SUR]]</f>
        <v>0</v>
      </c>
      <c r="M117" s="41">
        <f>+Tabla21[[#This Row],[META_SUR]]*20.63/100</f>
        <v>0</v>
      </c>
      <c r="N117" s="42">
        <f>+Tabla21[[#This Row],[META_SUR]]*21.68/100</f>
        <v>0</v>
      </c>
      <c r="O117" s="42">
        <f>+Tabla21[[#This Row],[META_SUR]]*51.25/100</f>
        <v>0</v>
      </c>
      <c r="P117" s="42">
        <f>+Tabla21[[#This Row],[META_SUR]]*6.25/100</f>
        <v>0</v>
      </c>
      <c r="Q117" s="42"/>
      <c r="R117" s="42"/>
      <c r="S117" s="42"/>
      <c r="T117" s="43"/>
      <c r="U117" s="28">
        <f>+Tabla21[[#This Row],[META_TUNJUELITO]]+Tabla21[[#This Row],[META_USME]]+Tabla21[[#This Row],[META_CIUDAD_BOLIVAR]]+Tabla21[[#This Row],[META_SUMAPAZ]]+Tabla21[[#This Row],[META_]]+Tabla21[[#This Row],[META_2]]+Tabla21[[#This Row],[META_SUBRED]]+Tabla21[[#This Row],[META_DISTRITO]]</f>
        <v>0</v>
      </c>
      <c r="V117" s="29">
        <f>+Tabla21[[#This Row],[META_SUR]]-Tabla21[[#This Row],[META_TOTAL]]</f>
        <v>0</v>
      </c>
      <c r="W117" s="30">
        <f>+Tabla21[[#This Row],[VALOR UNITARIO]]*Tabla21[[#This Row],[META_TUNJUELITO]]</f>
        <v>0</v>
      </c>
      <c r="X117" s="31">
        <f>+Tabla21[[#This Row],[META_USME]]*Tabla21[[#This Row],[VALOR UNITARIO]]</f>
        <v>0</v>
      </c>
      <c r="Y117" s="31">
        <f>+Tabla21[[#This Row],[META_CIUDAD_BOLIVAR]]*Tabla21[[#This Row],[VALOR UNITARIO]]</f>
        <v>0</v>
      </c>
      <c r="Z117" s="31">
        <f>+Tabla21[[#This Row],[META_SUMAPAZ]]*Tabla21[[#This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Row],[$_TUNJUELITO]:[$_DISTRITO]])</f>
        <v>0</v>
      </c>
      <c r="AF117" s="32">
        <f>+Tabla21[[#This Row],[$_SUR]]-Tabla21[[#This Row],[$_TOTAL]]</f>
        <v>0</v>
      </c>
    </row>
    <row r="118" spans="1:32" ht="63.75" hidden="1">
      <c r="A118" s="19" t="s">
        <v>73</v>
      </c>
      <c r="B118" s="20" t="s">
        <v>186</v>
      </c>
      <c r="C118" s="20" t="s">
        <v>75</v>
      </c>
      <c r="D118" s="21">
        <v>106</v>
      </c>
      <c r="E118" s="20" t="s">
        <v>192</v>
      </c>
      <c r="F118" s="20" t="s">
        <v>77</v>
      </c>
      <c r="G118" s="19" t="s">
        <v>78</v>
      </c>
      <c r="H118" s="19" t="s">
        <v>50</v>
      </c>
      <c r="I118" s="19" t="s">
        <v>47</v>
      </c>
      <c r="J118" s="22">
        <v>210809</v>
      </c>
      <c r="K118" s="5">
        <v>318</v>
      </c>
      <c r="L118" s="22">
        <f>+Tabla21[[#This Row],[VALOR UNITARIO]]*Tabla21[[#This Row],[META_SUR]]</f>
        <v>67037262</v>
      </c>
      <c r="M118" s="48">
        <v>66</v>
      </c>
      <c r="N118" s="49">
        <v>69</v>
      </c>
      <c r="O118" s="49">
        <v>163</v>
      </c>
      <c r="P118" s="49">
        <v>20</v>
      </c>
      <c r="Q118" s="42"/>
      <c r="R118" s="42"/>
      <c r="S118" s="42"/>
      <c r="T118" s="43"/>
      <c r="U118" s="28">
        <f>+Tabla21[[#This Row],[META_TUNJUELITO]]+Tabla21[[#This Row],[META_USME]]+Tabla21[[#This Row],[META_CIUDAD_BOLIVAR]]+Tabla21[[#This Row],[META_SUMAPAZ]]+Tabla21[[#This Row],[META_]]+Tabla21[[#This Row],[META_2]]+Tabla21[[#This Row],[META_SUBRED]]+Tabla21[[#This Row],[META_DISTRITO]]</f>
        <v>318</v>
      </c>
      <c r="V118" s="29">
        <f>+Tabla21[[#This Row],[META_SUR]]-Tabla21[[#This Row],[META_TOTAL]]</f>
        <v>0</v>
      </c>
      <c r="W118" s="30">
        <f>+Tabla21[[#This Row],[VALOR UNITARIO]]*Tabla21[[#This Row],[META_TUNJUELITO]]</f>
        <v>13913394</v>
      </c>
      <c r="X118" s="31">
        <f>+Tabla21[[#This Row],[META_USME]]*Tabla21[[#This Row],[VALOR UNITARIO]]</f>
        <v>14545821</v>
      </c>
      <c r="Y118" s="31">
        <f>+Tabla21[[#This Row],[META_CIUDAD_BOLIVAR]]*Tabla21[[#This Row],[VALOR UNITARIO]]</f>
        <v>34361867</v>
      </c>
      <c r="Z118" s="31">
        <f>+Tabla21[[#This Row],[META_SUMAPAZ]]*Tabla21[[#This Row],[VALOR UNITARIO]]</f>
        <v>4216180</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Row],[$_TUNJUELITO]:[$_DISTRITO]])</f>
        <v>67037262</v>
      </c>
      <c r="AF118" s="32">
        <f>+Tabla21[[#This Row],[$_SUR]]-Tabla21[[#This Row],[$_TOTAL]]</f>
        <v>0</v>
      </c>
    </row>
    <row r="119" spans="1:32" ht="63.75" hidden="1">
      <c r="A119" s="19" t="s">
        <v>73</v>
      </c>
      <c r="B119" s="20" t="s">
        <v>186</v>
      </c>
      <c r="C119" s="20" t="s">
        <v>97</v>
      </c>
      <c r="D119" s="21">
        <v>107</v>
      </c>
      <c r="E119" s="20" t="s">
        <v>194</v>
      </c>
      <c r="F119" s="20" t="s">
        <v>77</v>
      </c>
      <c r="G119" s="19" t="s">
        <v>78</v>
      </c>
      <c r="H119" s="19" t="s">
        <v>50</v>
      </c>
      <c r="I119" s="19" t="s">
        <v>47</v>
      </c>
      <c r="J119" s="22">
        <v>55938</v>
      </c>
      <c r="K119" s="5">
        <v>318</v>
      </c>
      <c r="L119" s="22">
        <f>+Tabla21[[#This Row],[VALOR UNITARIO]]*Tabla21[[#This Row],[META_SUR]]</f>
        <v>17788284</v>
      </c>
      <c r="M119" s="48">
        <v>66</v>
      </c>
      <c r="N119" s="49">
        <v>69</v>
      </c>
      <c r="O119" s="49">
        <v>163</v>
      </c>
      <c r="P119" s="49">
        <v>20</v>
      </c>
      <c r="Q119" s="42"/>
      <c r="R119" s="42"/>
      <c r="S119" s="42"/>
      <c r="T119" s="43"/>
      <c r="U119" s="28">
        <f>+Tabla21[[#This Row],[META_TUNJUELITO]]+Tabla21[[#This Row],[META_USME]]+Tabla21[[#This Row],[META_CIUDAD_BOLIVAR]]+Tabla21[[#This Row],[META_SUMAPAZ]]+Tabla21[[#This Row],[META_]]+Tabla21[[#This Row],[META_2]]+Tabla21[[#This Row],[META_SUBRED]]+Tabla21[[#This Row],[META_DISTRITO]]</f>
        <v>318</v>
      </c>
      <c r="V119" s="29">
        <f>+Tabla21[[#This Row],[META_SUR]]-Tabla21[[#This Row],[META_TOTAL]]</f>
        <v>0</v>
      </c>
      <c r="W119" s="30">
        <f>+Tabla21[[#This Row],[VALOR UNITARIO]]*Tabla21[[#This Row],[META_TUNJUELITO]]</f>
        <v>3691908</v>
      </c>
      <c r="X119" s="31">
        <f>+Tabla21[[#This Row],[META_USME]]*Tabla21[[#This Row],[VALOR UNITARIO]]</f>
        <v>3859722</v>
      </c>
      <c r="Y119" s="31">
        <f>+Tabla21[[#This Row],[META_CIUDAD_BOLIVAR]]*Tabla21[[#This Row],[VALOR UNITARIO]]</f>
        <v>9117894</v>
      </c>
      <c r="Z119" s="31">
        <f>+Tabla21[[#This Row],[META_SUMAPAZ]]*Tabla21[[#This Row],[VALOR UNITARIO]]</f>
        <v>1118760</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Row],[$_TUNJUELITO]:[$_DISTRITO]])</f>
        <v>17788284</v>
      </c>
      <c r="AF119" s="32">
        <f>+Tabla21[[#This Row],[$_SUR]]-Tabla21[[#This Row],[$_TOTAL]]</f>
        <v>0</v>
      </c>
    </row>
    <row r="120" spans="1:32" ht="63.75" hidden="1">
      <c r="A120" s="19" t="s">
        <v>73</v>
      </c>
      <c r="B120" s="20" t="s">
        <v>186</v>
      </c>
      <c r="C120" s="20" t="s">
        <v>97</v>
      </c>
      <c r="D120" s="21">
        <v>108</v>
      </c>
      <c r="E120" s="20" t="s">
        <v>195</v>
      </c>
      <c r="F120" s="20" t="s">
        <v>77</v>
      </c>
      <c r="G120" s="19" t="s">
        <v>78</v>
      </c>
      <c r="H120" s="19" t="s">
        <v>50</v>
      </c>
      <c r="I120" s="19" t="s">
        <v>47</v>
      </c>
      <c r="J120" s="22">
        <v>210809</v>
      </c>
      <c r="K120" s="5">
        <v>318</v>
      </c>
      <c r="L120" s="22">
        <f>+Tabla21[[#This Row],[VALOR UNITARIO]]*Tabla21[[#This Row],[META_SUR]]</f>
        <v>67037262</v>
      </c>
      <c r="M120" s="48">
        <v>66</v>
      </c>
      <c r="N120" s="49">
        <v>69</v>
      </c>
      <c r="O120" s="49">
        <v>163</v>
      </c>
      <c r="P120" s="49">
        <v>20</v>
      </c>
      <c r="Q120" s="42"/>
      <c r="R120" s="42"/>
      <c r="S120" s="42"/>
      <c r="T120" s="43"/>
      <c r="U120" s="28">
        <f>+Tabla21[[#This Row],[META_TUNJUELITO]]+Tabla21[[#This Row],[META_USME]]+Tabla21[[#This Row],[META_CIUDAD_BOLIVAR]]+Tabla21[[#This Row],[META_SUMAPAZ]]+Tabla21[[#This Row],[META_]]+Tabla21[[#This Row],[META_2]]+Tabla21[[#This Row],[META_SUBRED]]+Tabla21[[#This Row],[META_DISTRITO]]</f>
        <v>318</v>
      </c>
      <c r="V120" s="29">
        <f>+Tabla21[[#This Row],[META_SUR]]-Tabla21[[#This Row],[META_TOTAL]]</f>
        <v>0</v>
      </c>
      <c r="W120" s="30">
        <f>+Tabla21[[#This Row],[VALOR UNITARIO]]*Tabla21[[#This Row],[META_TUNJUELITO]]</f>
        <v>13913394</v>
      </c>
      <c r="X120" s="31">
        <f>+Tabla21[[#This Row],[META_USME]]*Tabla21[[#This Row],[VALOR UNITARIO]]</f>
        <v>14545821</v>
      </c>
      <c r="Y120" s="31">
        <f>+Tabla21[[#This Row],[META_CIUDAD_BOLIVAR]]*Tabla21[[#This Row],[VALOR UNITARIO]]</f>
        <v>34361867</v>
      </c>
      <c r="Z120" s="31">
        <f>+Tabla21[[#This Row],[META_SUMAPAZ]]*Tabla21[[#This Row],[VALOR UNITARIO]]</f>
        <v>4216180</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Row],[$_TUNJUELITO]:[$_DISTRITO]])</f>
        <v>67037262</v>
      </c>
      <c r="AF120" s="32">
        <f>+Tabla21[[#This Row],[$_SUR]]-Tabla21[[#This Row],[$_TOTAL]]</f>
        <v>0</v>
      </c>
    </row>
    <row r="121" spans="1:32" ht="63.75" hidden="1">
      <c r="A121" s="19" t="s">
        <v>73</v>
      </c>
      <c r="B121" s="20" t="s">
        <v>186</v>
      </c>
      <c r="C121" s="20" t="s">
        <v>105</v>
      </c>
      <c r="D121" s="21">
        <v>109</v>
      </c>
      <c r="E121" s="20" t="s">
        <v>196</v>
      </c>
      <c r="F121" s="20" t="s">
        <v>77</v>
      </c>
      <c r="G121" s="19" t="s">
        <v>107</v>
      </c>
      <c r="H121" s="19" t="s">
        <v>50</v>
      </c>
      <c r="I121" s="19" t="s">
        <v>47</v>
      </c>
      <c r="J121" s="22">
        <v>199714</v>
      </c>
      <c r="K121" s="5">
        <v>120</v>
      </c>
      <c r="L121" s="22">
        <f>+Tabla21[[#This Row],[VALOR UNITARIO]]*Tabla21[[#This Row],[META_SUR]]</f>
        <v>23965680</v>
      </c>
      <c r="M121" s="48">
        <v>24</v>
      </c>
      <c r="N121" s="49">
        <v>26</v>
      </c>
      <c r="O121" s="49">
        <v>62</v>
      </c>
      <c r="P121" s="49">
        <v>8</v>
      </c>
      <c r="Q121" s="42"/>
      <c r="R121" s="42"/>
      <c r="S121" s="42"/>
      <c r="T121" s="43"/>
      <c r="U121" s="28">
        <f>+Tabla21[[#This Row],[META_TUNJUELITO]]+Tabla21[[#This Row],[META_USME]]+Tabla21[[#This Row],[META_CIUDAD_BOLIVAR]]+Tabla21[[#This Row],[META_SUMAPAZ]]+Tabla21[[#This Row],[META_]]+Tabla21[[#This Row],[META_2]]+Tabla21[[#This Row],[META_SUBRED]]+Tabla21[[#This Row],[META_DISTRITO]]</f>
        <v>120</v>
      </c>
      <c r="V121" s="29">
        <f>+Tabla21[[#This Row],[META_SUR]]-Tabla21[[#This Row],[META_TOTAL]]</f>
        <v>0</v>
      </c>
      <c r="W121" s="30">
        <f>+Tabla21[[#This Row],[VALOR UNITARIO]]*Tabla21[[#This Row],[META_TUNJUELITO]]</f>
        <v>4793136</v>
      </c>
      <c r="X121" s="31">
        <f>+Tabla21[[#This Row],[META_USME]]*Tabla21[[#This Row],[VALOR UNITARIO]]</f>
        <v>5192564</v>
      </c>
      <c r="Y121" s="31">
        <f>+Tabla21[[#This Row],[META_CIUDAD_BOLIVAR]]*Tabla21[[#This Row],[VALOR UNITARIO]]</f>
        <v>12382268</v>
      </c>
      <c r="Z121" s="31">
        <f>+Tabla21[[#This Row],[META_SUMAPAZ]]*Tabla21[[#This Row],[VALOR UNITARIO]]</f>
        <v>1597712</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Row],[$_TUNJUELITO]:[$_DISTRITO]])</f>
        <v>23965680</v>
      </c>
      <c r="AF121" s="32">
        <f>+Tabla21[[#This Row],[$_SUR]]-Tabla21[[#This Row],[$_TOTAL]]</f>
        <v>0</v>
      </c>
    </row>
    <row r="122" spans="1:32" ht="63.75" hidden="1">
      <c r="A122" s="19" t="s">
        <v>73</v>
      </c>
      <c r="B122" s="20" t="s">
        <v>186</v>
      </c>
      <c r="C122" s="20" t="s">
        <v>75</v>
      </c>
      <c r="D122" s="21">
        <v>110</v>
      </c>
      <c r="E122" s="20" t="s">
        <v>197</v>
      </c>
      <c r="F122" s="20" t="s">
        <v>87</v>
      </c>
      <c r="G122" s="19" t="s">
        <v>78</v>
      </c>
      <c r="H122" s="19" t="s">
        <v>50</v>
      </c>
      <c r="I122" s="19" t="s">
        <v>47</v>
      </c>
      <c r="J122" s="22">
        <v>316213</v>
      </c>
      <c r="K122" s="5">
        <v>48</v>
      </c>
      <c r="L122" s="22">
        <f>+Tabla21[[#This Row],[VALOR UNITARIO]]*Tabla21[[#This Row],[META_SUR]]</f>
        <v>15178224</v>
      </c>
      <c r="M122" s="48">
        <v>10</v>
      </c>
      <c r="N122" s="49">
        <v>10</v>
      </c>
      <c r="O122" s="49">
        <v>25</v>
      </c>
      <c r="P122" s="49">
        <v>3</v>
      </c>
      <c r="Q122" s="42"/>
      <c r="R122" s="42"/>
      <c r="S122" s="42"/>
      <c r="T122" s="43"/>
      <c r="U122" s="28">
        <f>+Tabla21[[#This Row],[META_TUNJUELITO]]+Tabla21[[#This Row],[META_USME]]+Tabla21[[#This Row],[META_CIUDAD_BOLIVAR]]+Tabla21[[#This Row],[META_SUMAPAZ]]+Tabla21[[#This Row],[META_]]+Tabla21[[#This Row],[META_2]]+Tabla21[[#This Row],[META_SUBRED]]+Tabla21[[#This Row],[META_DISTRITO]]</f>
        <v>48</v>
      </c>
      <c r="V122" s="29">
        <f>+Tabla21[[#This Row],[META_SUR]]-Tabla21[[#This Row],[META_TOTAL]]</f>
        <v>0</v>
      </c>
      <c r="W122" s="30">
        <f>+Tabla21[[#This Row],[VALOR UNITARIO]]*Tabla21[[#This Row],[META_TUNJUELITO]]</f>
        <v>3162130</v>
      </c>
      <c r="X122" s="31">
        <f>+Tabla21[[#This Row],[META_USME]]*Tabla21[[#This Row],[VALOR UNITARIO]]</f>
        <v>3162130</v>
      </c>
      <c r="Y122" s="31">
        <f>+Tabla21[[#This Row],[META_CIUDAD_BOLIVAR]]*Tabla21[[#This Row],[VALOR UNITARIO]]</f>
        <v>7905325</v>
      </c>
      <c r="Z122" s="31">
        <f>+Tabla21[[#This Row],[META_SUMAPAZ]]*Tabla21[[#This Row],[VALOR UNITARIO]]</f>
        <v>948639</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Row],[$_TUNJUELITO]:[$_DISTRITO]])</f>
        <v>15178224</v>
      </c>
      <c r="AF122" s="32">
        <f>+Tabla21[[#This Row],[$_SUR]]-Tabla21[[#This Row],[$_TOTAL]]</f>
        <v>0</v>
      </c>
    </row>
    <row r="123" spans="1:32" ht="63.75" hidden="1">
      <c r="A123" s="19" t="s">
        <v>73</v>
      </c>
      <c r="B123" s="20" t="s">
        <v>186</v>
      </c>
      <c r="C123" s="20" t="s">
        <v>97</v>
      </c>
      <c r="D123" s="21">
        <v>111</v>
      </c>
      <c r="E123" s="20" t="s">
        <v>198</v>
      </c>
      <c r="F123" s="20" t="s">
        <v>87</v>
      </c>
      <c r="G123" s="19" t="s">
        <v>199</v>
      </c>
      <c r="H123" s="19" t="s">
        <v>50</v>
      </c>
      <c r="I123" s="19" t="s">
        <v>47</v>
      </c>
      <c r="J123" s="22">
        <v>421618</v>
      </c>
      <c r="K123" s="5">
        <v>66</v>
      </c>
      <c r="L123" s="22">
        <f>+Tabla21[[#This Row],[VALOR UNITARIO]]*Tabla21[[#This Row],[META_SUR]]</f>
        <v>27826788</v>
      </c>
      <c r="M123" s="48">
        <v>14</v>
      </c>
      <c r="N123" s="49">
        <v>14</v>
      </c>
      <c r="O123" s="49">
        <v>34</v>
      </c>
      <c r="P123" s="49">
        <v>4</v>
      </c>
      <c r="Q123" s="42"/>
      <c r="R123" s="42"/>
      <c r="S123" s="42"/>
      <c r="T123" s="43"/>
      <c r="U123" s="28">
        <f>+Tabla21[[#This Row],[META_TUNJUELITO]]+Tabla21[[#This Row],[META_USME]]+Tabla21[[#This Row],[META_CIUDAD_BOLIVAR]]+Tabla21[[#This Row],[META_SUMAPAZ]]+Tabla21[[#This Row],[META_]]+Tabla21[[#This Row],[META_2]]+Tabla21[[#This Row],[META_SUBRED]]+Tabla21[[#This Row],[META_DISTRITO]]</f>
        <v>66</v>
      </c>
      <c r="V123" s="29">
        <f>+Tabla21[[#This Row],[META_SUR]]-Tabla21[[#This Row],[META_TOTAL]]</f>
        <v>0</v>
      </c>
      <c r="W123" s="30">
        <f>+Tabla21[[#This Row],[VALOR UNITARIO]]*Tabla21[[#This Row],[META_TUNJUELITO]]</f>
        <v>5902652</v>
      </c>
      <c r="X123" s="31">
        <f>+Tabla21[[#This Row],[META_USME]]*Tabla21[[#This Row],[VALOR UNITARIO]]</f>
        <v>5902652</v>
      </c>
      <c r="Y123" s="31">
        <f>+Tabla21[[#This Row],[META_CIUDAD_BOLIVAR]]*Tabla21[[#This Row],[VALOR UNITARIO]]</f>
        <v>14335012</v>
      </c>
      <c r="Z123" s="31">
        <f>+Tabla21[[#This Row],[META_SUMAPAZ]]*Tabla21[[#This Row],[VALOR UNITARIO]]</f>
        <v>1686472</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Row],[$_TUNJUELITO]:[$_DISTRITO]])</f>
        <v>27826788</v>
      </c>
      <c r="AF123" s="32">
        <f>+Tabla21[[#This Row],[$_SUR]]-Tabla21[[#This Row],[$_TOTAL]]</f>
        <v>0</v>
      </c>
    </row>
    <row r="124" spans="1:32" ht="63.75" hidden="1">
      <c r="A124" s="19" t="s">
        <v>73</v>
      </c>
      <c r="B124" s="20" t="s">
        <v>186</v>
      </c>
      <c r="C124" s="20" t="s">
        <v>75</v>
      </c>
      <c r="D124" s="21">
        <v>112</v>
      </c>
      <c r="E124" s="20" t="s">
        <v>200</v>
      </c>
      <c r="F124" s="20" t="s">
        <v>87</v>
      </c>
      <c r="G124" s="19" t="s">
        <v>78</v>
      </c>
      <c r="H124" s="19" t="s">
        <v>50</v>
      </c>
      <c r="I124" s="19" t="s">
        <v>47</v>
      </c>
      <c r="J124" s="22">
        <v>140539</v>
      </c>
      <c r="K124" s="5">
        <v>48</v>
      </c>
      <c r="L124" s="22">
        <f>+Tabla21[[#This Row],[VALOR UNITARIO]]*Tabla21[[#This Row],[META_SUR]]</f>
        <v>6745872</v>
      </c>
      <c r="M124" s="48">
        <v>10</v>
      </c>
      <c r="N124" s="49">
        <v>10</v>
      </c>
      <c r="O124" s="49">
        <v>25</v>
      </c>
      <c r="P124" s="49">
        <v>3</v>
      </c>
      <c r="Q124" s="42"/>
      <c r="R124" s="42"/>
      <c r="S124" s="42"/>
      <c r="T124" s="43"/>
      <c r="U124" s="28">
        <f>+Tabla21[[#This Row],[META_TUNJUELITO]]+Tabla21[[#This Row],[META_USME]]+Tabla21[[#This Row],[META_CIUDAD_BOLIVAR]]+Tabla21[[#This Row],[META_SUMAPAZ]]+Tabla21[[#This Row],[META_]]+Tabla21[[#This Row],[META_2]]+Tabla21[[#This Row],[META_SUBRED]]+Tabla21[[#This Row],[META_DISTRITO]]</f>
        <v>48</v>
      </c>
      <c r="V124" s="29">
        <f>+Tabla21[[#This Row],[META_SUR]]-Tabla21[[#This Row],[META_TOTAL]]</f>
        <v>0</v>
      </c>
      <c r="W124" s="30">
        <f>+Tabla21[[#This Row],[VALOR UNITARIO]]*Tabla21[[#This Row],[META_TUNJUELITO]]</f>
        <v>1405390</v>
      </c>
      <c r="X124" s="31">
        <f>+Tabla21[[#This Row],[META_USME]]*Tabla21[[#This Row],[VALOR UNITARIO]]</f>
        <v>1405390</v>
      </c>
      <c r="Y124" s="31">
        <f>+Tabla21[[#This Row],[META_CIUDAD_BOLIVAR]]*Tabla21[[#This Row],[VALOR UNITARIO]]</f>
        <v>3513475</v>
      </c>
      <c r="Z124" s="31">
        <f>+Tabla21[[#This Row],[META_SUMAPAZ]]*Tabla21[[#This Row],[VALOR UNITARIO]]</f>
        <v>421617</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Row],[$_TUNJUELITO]:[$_DISTRITO]])</f>
        <v>6745872</v>
      </c>
      <c r="AF124" s="32">
        <f>+Tabla21[[#This Row],[$_SUR]]-Tabla21[[#This Row],[$_TOTAL]]</f>
        <v>0</v>
      </c>
    </row>
    <row r="125" spans="1:32" ht="63.75" hidden="1">
      <c r="A125" s="19" t="s">
        <v>73</v>
      </c>
      <c r="B125" s="20" t="s">
        <v>186</v>
      </c>
      <c r="C125" s="20" t="s">
        <v>97</v>
      </c>
      <c r="D125" s="21">
        <v>113</v>
      </c>
      <c r="E125" s="20" t="s">
        <v>201</v>
      </c>
      <c r="F125" s="20" t="s">
        <v>87</v>
      </c>
      <c r="G125" s="19" t="s">
        <v>148</v>
      </c>
      <c r="H125" s="19" t="s">
        <v>50</v>
      </c>
      <c r="I125" s="19" t="s">
        <v>47</v>
      </c>
      <c r="J125" s="22">
        <v>70270</v>
      </c>
      <c r="K125" s="5">
        <v>552</v>
      </c>
      <c r="L125" s="22">
        <f>+Tabla21[[#This Row],[VALOR UNITARIO]]*Tabla21[[#This Row],[META_SUR]]</f>
        <v>38789040</v>
      </c>
      <c r="M125" s="48">
        <v>114</v>
      </c>
      <c r="N125" s="49">
        <v>120</v>
      </c>
      <c r="O125" s="49">
        <v>283</v>
      </c>
      <c r="P125" s="49">
        <v>35</v>
      </c>
      <c r="Q125" s="42"/>
      <c r="R125" s="42"/>
      <c r="S125" s="42"/>
      <c r="T125" s="43"/>
      <c r="U125" s="28">
        <f>+Tabla21[[#This Row],[META_TUNJUELITO]]+Tabla21[[#This Row],[META_USME]]+Tabla21[[#This Row],[META_CIUDAD_BOLIVAR]]+Tabla21[[#This Row],[META_SUMAPAZ]]+Tabla21[[#This Row],[META_]]+Tabla21[[#This Row],[META_2]]+Tabla21[[#This Row],[META_SUBRED]]+Tabla21[[#This Row],[META_DISTRITO]]</f>
        <v>552</v>
      </c>
      <c r="V125" s="29">
        <f>+Tabla21[[#This Row],[META_SUR]]-Tabla21[[#This Row],[META_TOTAL]]</f>
        <v>0</v>
      </c>
      <c r="W125" s="30">
        <f>+Tabla21[[#This Row],[VALOR UNITARIO]]*Tabla21[[#This Row],[META_TUNJUELITO]]</f>
        <v>8010780</v>
      </c>
      <c r="X125" s="31">
        <f>+Tabla21[[#This Row],[META_USME]]*Tabla21[[#This Row],[VALOR UNITARIO]]</f>
        <v>8432400</v>
      </c>
      <c r="Y125" s="31">
        <f>+Tabla21[[#This Row],[META_CIUDAD_BOLIVAR]]*Tabla21[[#This Row],[VALOR UNITARIO]]</f>
        <v>19886410</v>
      </c>
      <c r="Z125" s="31">
        <f>+Tabla21[[#This Row],[META_SUMAPAZ]]*Tabla21[[#This Row],[VALOR UNITARIO]]</f>
        <v>2459450</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Row],[$_TUNJUELITO]:[$_DISTRITO]])</f>
        <v>38789040</v>
      </c>
      <c r="AF125" s="32">
        <f>+Tabla21[[#This Row],[$_SUR]]-Tabla21[[#This Row],[$_TOTAL]]</f>
        <v>0</v>
      </c>
    </row>
    <row r="126" spans="1:32" ht="63.75" hidden="1">
      <c r="A126" s="19" t="s">
        <v>73</v>
      </c>
      <c r="B126" s="20" t="s">
        <v>186</v>
      </c>
      <c r="C126" s="20" t="s">
        <v>105</v>
      </c>
      <c r="D126" s="21">
        <v>114</v>
      </c>
      <c r="E126" s="20" t="s">
        <v>202</v>
      </c>
      <c r="F126" s="20" t="s">
        <v>87</v>
      </c>
      <c r="G126" s="19" t="s">
        <v>203</v>
      </c>
      <c r="H126" s="19" t="s">
        <v>50</v>
      </c>
      <c r="I126" s="19" t="s">
        <v>47</v>
      </c>
      <c r="J126" s="22">
        <v>19971</v>
      </c>
      <c r="K126" s="5">
        <v>1200</v>
      </c>
      <c r="L126" s="22">
        <f>+Tabla21[[#This Row],[VALOR UNITARIO]]*Tabla21[[#This Row],[META_SUR]]</f>
        <v>23965200</v>
      </c>
      <c r="M126" s="48">
        <v>248</v>
      </c>
      <c r="N126" s="49">
        <v>262</v>
      </c>
      <c r="O126" s="49">
        <v>615</v>
      </c>
      <c r="P126" s="49">
        <v>75</v>
      </c>
      <c r="Q126" s="42"/>
      <c r="R126" s="42"/>
      <c r="S126" s="42"/>
      <c r="T126" s="43"/>
      <c r="U126" s="28">
        <f>+Tabla21[[#This Row],[META_TUNJUELITO]]+Tabla21[[#This Row],[META_USME]]+Tabla21[[#This Row],[META_CIUDAD_BOLIVAR]]+Tabla21[[#This Row],[META_SUMAPAZ]]+Tabla21[[#This Row],[META_]]+Tabla21[[#This Row],[META_2]]+Tabla21[[#This Row],[META_SUBRED]]+Tabla21[[#This Row],[META_DISTRITO]]</f>
        <v>1200</v>
      </c>
      <c r="V126" s="29">
        <f>+Tabla21[[#This Row],[META_SUR]]-Tabla21[[#This Row],[META_TOTAL]]</f>
        <v>0</v>
      </c>
      <c r="W126" s="30">
        <f>+Tabla21[[#This Row],[VALOR UNITARIO]]*Tabla21[[#This Row],[META_TUNJUELITO]]</f>
        <v>4952808</v>
      </c>
      <c r="X126" s="31">
        <f>+Tabla21[[#This Row],[META_USME]]*Tabla21[[#This Row],[VALOR UNITARIO]]</f>
        <v>5232402</v>
      </c>
      <c r="Y126" s="31">
        <f>+Tabla21[[#This Row],[META_CIUDAD_BOLIVAR]]*Tabla21[[#This Row],[VALOR UNITARIO]]</f>
        <v>12282165</v>
      </c>
      <c r="Z126" s="31">
        <f>+Tabla21[[#This Row],[META_SUMAPAZ]]*Tabla21[[#This Row],[VALOR UNITARIO]]</f>
        <v>1497825</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Row],[$_TUNJUELITO]:[$_DISTRITO]])</f>
        <v>23965200</v>
      </c>
      <c r="AF126" s="32">
        <f>+Tabla21[[#This Row],[$_SUR]]-Tabla21[[#This Row],[$_TOTAL]]</f>
        <v>0</v>
      </c>
    </row>
    <row r="127" spans="1:32" ht="63.75" hidden="1">
      <c r="A127" s="19" t="s">
        <v>73</v>
      </c>
      <c r="B127" s="20" t="s">
        <v>186</v>
      </c>
      <c r="C127" s="20" t="s">
        <v>97</v>
      </c>
      <c r="D127" s="21">
        <v>115</v>
      </c>
      <c r="E127" s="20" t="s">
        <v>204</v>
      </c>
      <c r="F127" s="20" t="s">
        <v>87</v>
      </c>
      <c r="G127" s="19" t="s">
        <v>205</v>
      </c>
      <c r="H127" s="19" t="s">
        <v>50</v>
      </c>
      <c r="I127" s="19" t="s">
        <v>47</v>
      </c>
      <c r="J127" s="22">
        <v>70270</v>
      </c>
      <c r="K127" s="5">
        <v>204</v>
      </c>
      <c r="L127" s="22">
        <f>+Tabla21[[#This Row],[VALOR UNITARIO]]*Tabla21[[#This Row],[META_SUR]]</f>
        <v>14335080</v>
      </c>
      <c r="M127" s="48">
        <v>42</v>
      </c>
      <c r="N127" s="49">
        <v>45</v>
      </c>
      <c r="O127" s="49">
        <v>105</v>
      </c>
      <c r="P127" s="49">
        <v>12</v>
      </c>
      <c r="Q127" s="42"/>
      <c r="R127" s="42"/>
      <c r="S127" s="42"/>
      <c r="T127" s="43"/>
      <c r="U127" s="28">
        <f>+Tabla21[[#This Row],[META_TUNJUELITO]]+Tabla21[[#This Row],[META_USME]]+Tabla21[[#This Row],[META_CIUDAD_BOLIVAR]]+Tabla21[[#This Row],[META_SUMAPAZ]]+Tabla21[[#This Row],[META_]]+Tabla21[[#This Row],[META_2]]+Tabla21[[#This Row],[META_SUBRED]]+Tabla21[[#This Row],[META_DISTRITO]]</f>
        <v>204</v>
      </c>
      <c r="V127" s="29">
        <f>+Tabla21[[#This Row],[META_SUR]]-Tabla21[[#This Row],[META_TOTAL]]</f>
        <v>0</v>
      </c>
      <c r="W127" s="30">
        <f>+Tabla21[[#This Row],[VALOR UNITARIO]]*Tabla21[[#This Row],[META_TUNJUELITO]]</f>
        <v>2951340</v>
      </c>
      <c r="X127" s="31">
        <f>+Tabla21[[#This Row],[META_USME]]*Tabla21[[#This Row],[VALOR UNITARIO]]</f>
        <v>3162150</v>
      </c>
      <c r="Y127" s="31">
        <f>+Tabla21[[#This Row],[META_CIUDAD_BOLIVAR]]*Tabla21[[#This Row],[VALOR UNITARIO]]</f>
        <v>7378350</v>
      </c>
      <c r="Z127" s="31">
        <f>+Tabla21[[#This Row],[META_SUMAPAZ]]*Tabla21[[#This Row],[VALOR UNITARIO]]</f>
        <v>843240</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Row],[$_TUNJUELITO]:[$_DISTRITO]])</f>
        <v>14335080</v>
      </c>
      <c r="AF127" s="32">
        <f>+Tabla21[[#This Row],[$_SUR]]-Tabla21[[#This Row],[$_TOTAL]]</f>
        <v>0</v>
      </c>
    </row>
    <row r="128" spans="1:32" ht="51" hidden="1">
      <c r="A128" s="19" t="s">
        <v>73</v>
      </c>
      <c r="B128" s="20" t="s">
        <v>206</v>
      </c>
      <c r="C128" s="20" t="s">
        <v>75</v>
      </c>
      <c r="D128" s="21">
        <v>116</v>
      </c>
      <c r="E128" s="20" t="s">
        <v>207</v>
      </c>
      <c r="F128" s="20" t="s">
        <v>80</v>
      </c>
      <c r="G128" s="19" t="s">
        <v>78</v>
      </c>
      <c r="H128" s="19" t="s">
        <v>50</v>
      </c>
      <c r="I128" s="19" t="s">
        <v>47</v>
      </c>
      <c r="J128" s="22">
        <v>105404</v>
      </c>
      <c r="K128" s="5">
        <v>336</v>
      </c>
      <c r="L128" s="22">
        <f>+Tabla21[[#This Row],[VALOR UNITARIO]]*Tabla21[[#This Row],[META_SUR]]</f>
        <v>35415744</v>
      </c>
      <c r="M128" s="48">
        <v>69</v>
      </c>
      <c r="N128" s="49">
        <v>74</v>
      </c>
      <c r="O128" s="49">
        <v>172</v>
      </c>
      <c r="P128" s="49">
        <v>21</v>
      </c>
      <c r="Q128" s="42"/>
      <c r="R128" s="42"/>
      <c r="S128" s="42"/>
      <c r="T128" s="43"/>
      <c r="U128" s="28">
        <f>+Tabla21[[#This Row],[META_TUNJUELITO]]+Tabla21[[#This Row],[META_USME]]+Tabla21[[#This Row],[META_CIUDAD_BOLIVAR]]+Tabla21[[#This Row],[META_SUMAPAZ]]+Tabla21[[#This Row],[META_]]+Tabla21[[#This Row],[META_2]]+Tabla21[[#This Row],[META_SUBRED]]+Tabla21[[#This Row],[META_DISTRITO]]</f>
        <v>336</v>
      </c>
      <c r="V128" s="29">
        <f>+Tabla21[[#This Row],[META_SUR]]-Tabla21[[#This Row],[META_TOTAL]]</f>
        <v>0</v>
      </c>
      <c r="W128" s="30">
        <f>+Tabla21[[#This Row],[VALOR UNITARIO]]*Tabla21[[#This Row],[META_TUNJUELITO]]</f>
        <v>7272876</v>
      </c>
      <c r="X128" s="31">
        <f>+Tabla21[[#This Row],[META_USME]]*Tabla21[[#This Row],[VALOR UNITARIO]]</f>
        <v>7799896</v>
      </c>
      <c r="Y128" s="31">
        <f>+Tabla21[[#This Row],[META_CIUDAD_BOLIVAR]]*Tabla21[[#This Row],[VALOR UNITARIO]]</f>
        <v>18129488</v>
      </c>
      <c r="Z128" s="31">
        <f>+Tabla21[[#This Row],[META_SUMAPAZ]]*Tabla21[[#This Row],[VALOR UNITARIO]]</f>
        <v>2213484</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Row],[$_TUNJUELITO]:[$_DISTRITO]])</f>
        <v>35415744</v>
      </c>
      <c r="AF128" s="32">
        <f>+Tabla21[[#This Row],[$_SUR]]-Tabla21[[#This Row],[$_TOTAL]]</f>
        <v>0</v>
      </c>
    </row>
    <row r="129" spans="1:32" ht="127.5" hidden="1">
      <c r="A129" s="19" t="s">
        <v>73</v>
      </c>
      <c r="B129" s="20" t="s">
        <v>208</v>
      </c>
      <c r="C129" s="20" t="s">
        <v>75</v>
      </c>
      <c r="D129" s="21">
        <v>117</v>
      </c>
      <c r="E129" s="20" t="s">
        <v>209</v>
      </c>
      <c r="F129" s="20" t="s">
        <v>80</v>
      </c>
      <c r="G129" s="19" t="s">
        <v>78</v>
      </c>
      <c r="H129" s="19" t="s">
        <v>138</v>
      </c>
      <c r="I129" s="19" t="s">
        <v>65</v>
      </c>
      <c r="J129" s="22">
        <v>161342</v>
      </c>
      <c r="K129" s="5">
        <v>120</v>
      </c>
      <c r="L129" s="22">
        <f>+Tabla21[[#This Row],[VALOR UNITARIO]]*Tabla21[[#This Row],[META_SUR]]</f>
        <v>19361040</v>
      </c>
      <c r="M129" s="48">
        <v>24</v>
      </c>
      <c r="N129" s="49">
        <v>26</v>
      </c>
      <c r="O129" s="49">
        <v>62</v>
      </c>
      <c r="P129" s="49">
        <v>8</v>
      </c>
      <c r="Q129" s="42"/>
      <c r="R129" s="42"/>
      <c r="S129" s="42"/>
      <c r="T129" s="43"/>
      <c r="U129" s="28">
        <f>+Tabla21[[#This Row],[META_TUNJUELITO]]+Tabla21[[#This Row],[META_USME]]+Tabla21[[#This Row],[META_CIUDAD_BOLIVAR]]+Tabla21[[#This Row],[META_SUMAPAZ]]+Tabla21[[#This Row],[META_]]+Tabla21[[#This Row],[META_2]]+Tabla21[[#This Row],[META_SUBRED]]+Tabla21[[#This Row],[META_DISTRITO]]</f>
        <v>120</v>
      </c>
      <c r="V129" s="29">
        <f>+Tabla21[[#This Row],[META_SUR]]-Tabla21[[#This Row],[META_TOTAL]]</f>
        <v>0</v>
      </c>
      <c r="W129" s="30">
        <f>+Tabla21[[#This Row],[VALOR UNITARIO]]*Tabla21[[#This Row],[META_TUNJUELITO]]</f>
        <v>3872208</v>
      </c>
      <c r="X129" s="31">
        <f>+Tabla21[[#This Row],[META_USME]]*Tabla21[[#This Row],[VALOR UNITARIO]]</f>
        <v>4194892</v>
      </c>
      <c r="Y129" s="31">
        <f>+Tabla21[[#This Row],[META_CIUDAD_BOLIVAR]]*Tabla21[[#This Row],[VALOR UNITARIO]]</f>
        <v>10003204</v>
      </c>
      <c r="Z129" s="31">
        <f>+Tabla21[[#This Row],[META_SUMAPAZ]]*Tabla21[[#This Row],[VALOR UNITARIO]]</f>
        <v>1290736</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Row],[$_TUNJUELITO]:[$_DISTRITO]])</f>
        <v>19361040</v>
      </c>
      <c r="AF129" s="32">
        <f>+Tabla21[[#This Row],[$_SUR]]-Tabla21[[#This Row],[$_TOTAL]]</f>
        <v>0</v>
      </c>
    </row>
    <row r="130" spans="1:32" ht="127.5" hidden="1">
      <c r="A130" s="19" t="s">
        <v>73</v>
      </c>
      <c r="B130" s="20" t="s">
        <v>208</v>
      </c>
      <c r="C130" s="20" t="s">
        <v>75</v>
      </c>
      <c r="D130" s="21">
        <v>117</v>
      </c>
      <c r="E130" s="20" t="s">
        <v>209</v>
      </c>
      <c r="F130" s="20" t="s">
        <v>87</v>
      </c>
      <c r="G130" s="19" t="s">
        <v>78</v>
      </c>
      <c r="H130" s="19" t="s">
        <v>138</v>
      </c>
      <c r="I130" s="19" t="s">
        <v>65</v>
      </c>
      <c r="J130" s="22">
        <v>161342</v>
      </c>
      <c r="K130" s="5">
        <v>120</v>
      </c>
      <c r="L130" s="22">
        <f>+Tabla21[[#This Row],[VALOR UNITARIO]]*Tabla21[[#This Row],[META_SUR]]</f>
        <v>19361040</v>
      </c>
      <c r="M130" s="48">
        <v>24</v>
      </c>
      <c r="N130" s="49">
        <v>26</v>
      </c>
      <c r="O130" s="49">
        <v>62</v>
      </c>
      <c r="P130" s="49">
        <v>8</v>
      </c>
      <c r="Q130" s="42"/>
      <c r="R130" s="42"/>
      <c r="S130" s="42"/>
      <c r="T130" s="43"/>
      <c r="U130" s="28">
        <f>+Tabla21[[#This Row],[META_TUNJUELITO]]+Tabla21[[#This Row],[META_USME]]+Tabla21[[#This Row],[META_CIUDAD_BOLIVAR]]+Tabla21[[#This Row],[META_SUMAPAZ]]+Tabla21[[#This Row],[META_]]+Tabla21[[#This Row],[META_2]]+Tabla21[[#This Row],[META_SUBRED]]+Tabla21[[#This Row],[META_DISTRITO]]</f>
        <v>120</v>
      </c>
      <c r="V130" s="29">
        <f>+Tabla21[[#This Row],[META_SUR]]-Tabla21[[#This Row],[META_TOTAL]]</f>
        <v>0</v>
      </c>
      <c r="W130" s="30">
        <f>+Tabla21[[#This Row],[VALOR UNITARIO]]*Tabla21[[#This Row],[META_TUNJUELITO]]</f>
        <v>3872208</v>
      </c>
      <c r="X130" s="31">
        <f>+Tabla21[[#This Row],[META_USME]]*Tabla21[[#This Row],[VALOR UNITARIO]]</f>
        <v>4194892</v>
      </c>
      <c r="Y130" s="31">
        <f>+Tabla21[[#This Row],[META_CIUDAD_BOLIVAR]]*Tabla21[[#This Row],[VALOR UNITARIO]]</f>
        <v>10003204</v>
      </c>
      <c r="Z130" s="31">
        <f>+Tabla21[[#This Row],[META_SUMAPAZ]]*Tabla21[[#This Row],[VALOR UNITARIO]]</f>
        <v>1290736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Row],[$_TUNJUELITO]:[$_DISTRITO]])</f>
        <v>19361040</v>
      </c>
      <c r="AF130" s="32">
        <f>+Tabla21[[#This Row],[$_SUR]]-Tabla21[[#This Row],[$_TOTAL]]</f>
        <v>0</v>
      </c>
    </row>
    <row r="131" spans="1:32" ht="114.75" hidden="1">
      <c r="A131" s="19" t="s">
        <v>73</v>
      </c>
      <c r="B131" s="20" t="s">
        <v>208</v>
      </c>
      <c r="C131" s="20" t="s">
        <v>75</v>
      </c>
      <c r="D131" s="21">
        <v>118</v>
      </c>
      <c r="E131" s="20" t="s">
        <v>211</v>
      </c>
      <c r="F131" s="20" t="s">
        <v>77</v>
      </c>
      <c r="G131" s="19" t="s">
        <v>96</v>
      </c>
      <c r="H131" s="19" t="s">
        <v>138</v>
      </c>
      <c r="I131" s="19" t="s">
        <v>65</v>
      </c>
      <c r="J131" s="22">
        <v>992404</v>
      </c>
      <c r="K131" s="5">
        <v>72</v>
      </c>
      <c r="L131" s="22">
        <f>+Tabla21[[#This Row],[VALOR UNITARIO]]*Tabla21[[#This Row],[META_SUR]]</f>
        <v>71453088</v>
      </c>
      <c r="M131" s="48">
        <v>14</v>
      </c>
      <c r="N131" s="49">
        <v>16</v>
      </c>
      <c r="O131" s="49">
        <v>37</v>
      </c>
      <c r="P131" s="49">
        <v>5</v>
      </c>
      <c r="Q131" s="42"/>
      <c r="R131" s="42"/>
      <c r="S131" s="42"/>
      <c r="T131" s="43"/>
      <c r="U131" s="28">
        <f>+Tabla21[[#This Row],[META_TUNJUELITO]]+Tabla21[[#This Row],[META_USME]]+Tabla21[[#This Row],[META_CIUDAD_BOLIVAR]]+Tabla21[[#This Row],[META_SUMAPAZ]]+Tabla21[[#This Row],[META_]]+Tabla21[[#This Row],[META_2]]+Tabla21[[#This Row],[META_SUBRED]]+Tabla21[[#This Row],[META_DISTRITO]]</f>
        <v>72</v>
      </c>
      <c r="V131" s="29">
        <f>+Tabla21[[#This Row],[META_SUR]]-Tabla21[[#This Row],[META_TOTAL]]</f>
        <v>0</v>
      </c>
      <c r="W131" s="30">
        <f>+Tabla21[[#This Row],[VALOR UNITARIO]]*Tabla21[[#This Row],[META_TUNJUELITO]]</f>
        <v>13893656</v>
      </c>
      <c r="X131" s="31">
        <f>+Tabla21[[#This Row],[META_USME]]*Tabla21[[#This Row],[VALOR UNITARIO]]</f>
        <v>15878464</v>
      </c>
      <c r="Y131" s="31">
        <f>+Tabla21[[#This Row],[META_CIUDAD_BOLIVAR]]*Tabla21[[#This Row],[VALOR UNITARIO]]</f>
        <v>36718948</v>
      </c>
      <c r="Z131" s="31">
        <f>+Tabla21[[#This Row],[META_SUMAPAZ]]*Tabla21[[#This Row],[VALOR UNITARIO]]</f>
        <v>4962020</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Row],[$_TUNJUELITO]:[$_DISTRITO]])</f>
        <v>71453088</v>
      </c>
      <c r="AF131" s="32">
        <f>+Tabla21[[#This Row],[$_SUR]]-Tabla21[[#This Row],[$_TOTAL]]</f>
        <v>0</v>
      </c>
    </row>
    <row r="132" spans="1:32" ht="76.5" hidden="1">
      <c r="A132" s="19" t="s">
        <v>73</v>
      </c>
      <c r="B132" s="20" t="s">
        <v>208</v>
      </c>
      <c r="C132" s="20" t="s">
        <v>75</v>
      </c>
      <c r="D132" s="21">
        <v>119</v>
      </c>
      <c r="E132" s="20" t="s">
        <v>212</v>
      </c>
      <c r="F132" s="20" t="s">
        <v>77</v>
      </c>
      <c r="G132" s="19" t="s">
        <v>78</v>
      </c>
      <c r="H132" s="19" t="s">
        <v>138</v>
      </c>
      <c r="I132" s="19" t="s">
        <v>65</v>
      </c>
      <c r="J132" s="22">
        <v>355662</v>
      </c>
      <c r="K132" s="5">
        <v>72</v>
      </c>
      <c r="L132" s="22">
        <f>+Tabla21[[#This Row],[VALOR UNITARIO]]*Tabla21[[#This Row],[META_SUR]]</f>
        <v>25607664</v>
      </c>
      <c r="M132" s="48">
        <v>14</v>
      </c>
      <c r="N132" s="49">
        <v>16</v>
      </c>
      <c r="O132" s="49">
        <v>37</v>
      </c>
      <c r="P132" s="49">
        <v>5</v>
      </c>
      <c r="Q132" s="42"/>
      <c r="R132" s="42"/>
      <c r="S132" s="42"/>
      <c r="T132" s="43"/>
      <c r="U132" s="28">
        <f>+Tabla21[[#This Row],[META_TUNJUELITO]]+Tabla21[[#This Row],[META_USME]]+Tabla21[[#This Row],[META_CIUDAD_BOLIVAR]]+Tabla21[[#This Row],[META_SUMAPAZ]]+Tabla21[[#This Row],[META_]]+Tabla21[[#This Row],[META_2]]+Tabla21[[#This Row],[META_SUBRED]]+Tabla21[[#This Row],[META_DISTRITO]]</f>
        <v>72</v>
      </c>
      <c r="V132" s="29">
        <f>+Tabla21[[#This Row],[META_SUR]]-Tabla21[[#This Row],[META_TOTAL]]</f>
        <v>0</v>
      </c>
      <c r="W132" s="30">
        <f>+Tabla21[[#This Row],[VALOR UNITARIO]]*Tabla21[[#This Row],[META_TUNJUELITO]]</f>
        <v>4979268</v>
      </c>
      <c r="X132" s="31">
        <f>+Tabla21[[#This Row],[META_USME]]*Tabla21[[#This Row],[VALOR UNITARIO]]</f>
        <v>5690592</v>
      </c>
      <c r="Y132" s="31">
        <f>+Tabla21[[#This Row],[META_CIUDAD_BOLIVAR]]*Tabla21[[#This Row],[VALOR UNITARIO]]</f>
        <v>13159494</v>
      </c>
      <c r="Z132" s="31">
        <f>+Tabla21[[#This Row],[META_SUMAPAZ]]*Tabla21[[#This Row],[VALOR UNITARIO]]</f>
        <v>1778310</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Row],[$_TUNJUELITO]:[$_DISTRITO]])</f>
        <v>25607664</v>
      </c>
      <c r="AF132" s="32">
        <f>+Tabla21[[#This Row],[$_SUR]]-Tabla21[[#This Row],[$_TOTAL]]</f>
        <v>0</v>
      </c>
    </row>
    <row r="133" spans="1:32" ht="89.25" hidden="1">
      <c r="A133" s="19" t="s">
        <v>73</v>
      </c>
      <c r="B133" s="20" t="s">
        <v>208</v>
      </c>
      <c r="C133" s="20" t="s">
        <v>75</v>
      </c>
      <c r="D133" s="21">
        <v>120</v>
      </c>
      <c r="E133" s="20" t="s">
        <v>213</v>
      </c>
      <c r="F133" s="20" t="s">
        <v>77</v>
      </c>
      <c r="G133" s="19" t="s">
        <v>214</v>
      </c>
      <c r="H133" s="19" t="s">
        <v>138</v>
      </c>
      <c r="I133" s="19" t="s">
        <v>65</v>
      </c>
      <c r="J133" s="22">
        <v>1422652</v>
      </c>
      <c r="K133" s="5">
        <v>18</v>
      </c>
      <c r="L133" s="22">
        <f>+Tabla21[[#This Row],[VALOR UNITARIO]]*Tabla21[[#This Row],[META_SUR]]</f>
        <v>25607736</v>
      </c>
      <c r="M133" s="41">
        <f>+Tabla21[[#This Row],[META_SUR]]*20.63/100</f>
        <v>3.7133999999999996</v>
      </c>
      <c r="N133" s="42">
        <f>+Tabla21[[#This Row],[META_SUR]]*21.68/100</f>
        <v>3.9024000000000001</v>
      </c>
      <c r="O133" s="42">
        <f>+Tabla21[[#This Row],[META_SUR]]*51.25/100</f>
        <v>9.2249999999999996</v>
      </c>
      <c r="P133" s="42">
        <f>+Tabla21[[#This Row],[META_SUR]]*6.25/100</f>
        <v>1.125</v>
      </c>
      <c r="Q133" s="42"/>
      <c r="R133" s="42"/>
      <c r="S133" s="42"/>
      <c r="T133" s="43"/>
      <c r="U133" s="28">
        <f>+Tabla21[[#This Row],[META_TUNJUELITO]]+Tabla21[[#This Row],[META_USME]]+Tabla21[[#This Row],[META_CIUDAD_BOLIVAR]]+Tabla21[[#This Row],[META_SUMAPAZ]]+Tabla21[[#This Row],[META_]]+Tabla21[[#This Row],[META_2]]+Tabla21[[#This Row],[META_SUBRED]]+Tabla21[[#This Row],[META_DISTRITO]]</f>
        <v>17.965800000000002</v>
      </c>
      <c r="V133" s="29">
        <f>+Tabla21[[#This Row],[META_SUR]]-Tabla21[[#This Row],[META_TOTAL]]</f>
        <v>3.4199999999998454E-2</v>
      </c>
      <c r="W133" s="30">
        <f>+Tabla21[[#This Row],[VALOR UNITARIO]]*Tabla21[[#This Row],[META_TUNJUELITO]]</f>
        <v>5282875.9367999993</v>
      </c>
      <c r="X133" s="31">
        <f>+Tabla21[[#This Row],[META_USME]]*Tabla21[[#This Row],[VALOR UNITARIO]]</f>
        <v>5551757.1648000004</v>
      </c>
      <c r="Y133" s="31">
        <f>+Tabla21[[#This Row],[META_CIUDAD_BOLIVAR]]*Tabla21[[#This Row],[VALOR UNITARIO]]</f>
        <v>13123964.699999999</v>
      </c>
      <c r="Z133" s="31">
        <f>+Tabla21[[#This Row],[META_SUMAPAZ]]*Tabla21[[#This Row],[VALOR UNITARIO]]</f>
        <v>1600483.5</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Row],[$_TUNJUELITO]:[$_DISTRITO]])</f>
        <v>25559081.301599998</v>
      </c>
      <c r="AF133" s="32">
        <f>+Tabla21[[#This Row],[$_SUR]]-Tabla21[[#This Row],[$_TOTAL]]</f>
        <v>48654.698400001973</v>
      </c>
    </row>
    <row r="134" spans="1:32" ht="51" hidden="1">
      <c r="A134" s="19" t="s">
        <v>73</v>
      </c>
      <c r="B134" s="20" t="s">
        <v>208</v>
      </c>
      <c r="C134" s="20" t="s">
        <v>105</v>
      </c>
      <c r="D134" s="21">
        <v>121</v>
      </c>
      <c r="E134" s="20" t="s">
        <v>215</v>
      </c>
      <c r="F134" s="20" t="s">
        <v>77</v>
      </c>
      <c r="G134" s="19" t="s">
        <v>148</v>
      </c>
      <c r="H134" s="19" t="s">
        <v>138</v>
      </c>
      <c r="I134" s="19" t="s">
        <v>65</v>
      </c>
      <c r="J134" s="22">
        <v>35135</v>
      </c>
      <c r="K134" s="5">
        <v>144</v>
      </c>
      <c r="L134" s="22">
        <f>+Tabla21[[#This Row],[VALOR UNITARIO]]*Tabla21[[#This Row],[META_SUR]]</f>
        <v>5059440</v>
      </c>
      <c r="M134" s="48">
        <v>30</v>
      </c>
      <c r="N134" s="49">
        <v>31</v>
      </c>
      <c r="O134" s="49">
        <v>74</v>
      </c>
      <c r="P134" s="49">
        <v>9</v>
      </c>
      <c r="Q134" s="42"/>
      <c r="R134" s="42"/>
      <c r="S134" s="42"/>
      <c r="T134" s="43"/>
      <c r="U134" s="28">
        <f>+Tabla21[[#This Row],[META_TUNJUELITO]]+Tabla21[[#This Row],[META_USME]]+Tabla21[[#This Row],[META_CIUDAD_BOLIVAR]]+Tabla21[[#This Row],[META_SUMAPAZ]]+Tabla21[[#This Row],[META_]]+Tabla21[[#This Row],[META_2]]+Tabla21[[#This Row],[META_SUBRED]]+Tabla21[[#This Row],[META_DISTRITO]]</f>
        <v>144</v>
      </c>
      <c r="V134" s="29">
        <f>+Tabla21[[#This Row],[META_SUR]]-Tabla21[[#This Row],[META_TOTAL]]</f>
        <v>0</v>
      </c>
      <c r="W134" s="30">
        <f>+Tabla21[[#This Row],[VALOR UNITARIO]]*Tabla21[[#This Row],[META_TUNJUELITO]]</f>
        <v>1054050</v>
      </c>
      <c r="X134" s="31">
        <f>+Tabla21[[#This Row],[META_USME]]*Tabla21[[#This Row],[VALOR UNITARIO]]</f>
        <v>1089185</v>
      </c>
      <c r="Y134" s="31">
        <f>+Tabla21[[#This Row],[META_CIUDAD_BOLIVAR]]*Tabla21[[#This Row],[VALOR UNITARIO]]</f>
        <v>2599990</v>
      </c>
      <c r="Z134" s="31">
        <f>+Tabla21[[#This Row],[META_SUMAPAZ]]*Tabla21[[#This Row],[VALOR UNITARIO]]</f>
        <v>316215</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Row],[$_TUNJUELITO]:[$_DISTRITO]])</f>
        <v>5059440</v>
      </c>
      <c r="AF134" s="32">
        <f>+Tabla21[[#This Row],[$_SUR]]-Tabla21[[#This Row],[$_TOTAL]]</f>
        <v>0</v>
      </c>
    </row>
    <row r="135" spans="1:32" ht="76.5" hidden="1">
      <c r="A135" s="19" t="s">
        <v>73</v>
      </c>
      <c r="B135" s="20" t="s">
        <v>208</v>
      </c>
      <c r="C135" s="20" t="s">
        <v>97</v>
      </c>
      <c r="D135" s="21">
        <v>122</v>
      </c>
      <c r="E135" s="20" t="s">
        <v>216</v>
      </c>
      <c r="F135" s="20" t="s">
        <v>77</v>
      </c>
      <c r="G135" s="19" t="s">
        <v>217</v>
      </c>
      <c r="H135" s="19" t="s">
        <v>138</v>
      </c>
      <c r="I135" s="19" t="s">
        <v>65</v>
      </c>
      <c r="J135" s="22">
        <v>53781</v>
      </c>
      <c r="K135" s="5">
        <v>108</v>
      </c>
      <c r="L135" s="22">
        <f>+Tabla21[[#This Row],[VALOR UNITARIO]]*Tabla21[[#This Row],[META_SUR]]</f>
        <v>5808348</v>
      </c>
      <c r="M135" s="48">
        <v>22</v>
      </c>
      <c r="N135" s="49">
        <v>24</v>
      </c>
      <c r="O135" s="49">
        <v>55</v>
      </c>
      <c r="P135" s="49">
        <v>7</v>
      </c>
      <c r="Q135" s="42"/>
      <c r="R135" s="42"/>
      <c r="S135" s="42"/>
      <c r="T135" s="43"/>
      <c r="U135" s="28">
        <f>+Tabla21[[#This Row],[META_TUNJUELITO]]+Tabla21[[#This Row],[META_USME]]+Tabla21[[#This Row],[META_CIUDAD_BOLIVAR]]+Tabla21[[#This Row],[META_SUMAPAZ]]+Tabla21[[#This Row],[META_]]+Tabla21[[#This Row],[META_2]]+Tabla21[[#This Row],[META_SUBRED]]+Tabla21[[#This Row],[META_DISTRITO]]</f>
        <v>108</v>
      </c>
      <c r="V135" s="29">
        <f>+Tabla21[[#This Row],[META_SUR]]-Tabla21[[#This Row],[META_TOTAL]]</f>
        <v>0</v>
      </c>
      <c r="W135" s="30">
        <f>+Tabla21[[#This Row],[VALOR UNITARIO]]*Tabla21[[#This Row],[META_TUNJUELITO]]</f>
        <v>1183182</v>
      </c>
      <c r="X135" s="31">
        <f>+Tabla21[[#This Row],[META_USME]]*Tabla21[[#This Row],[VALOR UNITARIO]]</f>
        <v>1290744</v>
      </c>
      <c r="Y135" s="31">
        <f>+Tabla21[[#This Row],[META_CIUDAD_BOLIVAR]]*Tabla21[[#This Row],[VALOR UNITARIO]]</f>
        <v>2957955</v>
      </c>
      <c r="Z135" s="31">
        <f>+Tabla21[[#This Row],[META_SUMAPAZ]]*Tabla21[[#This Row],[VALOR UNITARIO]]</f>
        <v>376467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Row],[$_TUNJUELITO]:[$_DISTRITO]])</f>
        <v>5808348</v>
      </c>
      <c r="AF135" s="32">
        <f>+Tabla21[[#This Row],[$_SUR]]-Tabla21[[#This Row],[$_TOTAL]]</f>
        <v>0</v>
      </c>
    </row>
    <row r="136" spans="1:32" ht="51" hidden="1">
      <c r="A136" s="19" t="s">
        <v>73</v>
      </c>
      <c r="B136" s="20" t="s">
        <v>208</v>
      </c>
      <c r="C136" s="20" t="s">
        <v>75</v>
      </c>
      <c r="D136" s="21">
        <v>123</v>
      </c>
      <c r="E136" s="20" t="s">
        <v>218</v>
      </c>
      <c r="F136" s="20" t="s">
        <v>81</v>
      </c>
      <c r="G136" s="19" t="s">
        <v>78</v>
      </c>
      <c r="H136" s="19" t="s">
        <v>138</v>
      </c>
      <c r="I136" s="19" t="s">
        <v>65</v>
      </c>
      <c r="J136" s="22">
        <v>266747</v>
      </c>
      <c r="K136" s="5">
        <v>120</v>
      </c>
      <c r="L136" s="22">
        <f>+Tabla21[[#This Row],[VALOR UNITARIO]]*Tabla21[[#This Row],[META_SUR]]</f>
        <v>32009640</v>
      </c>
      <c r="M136" s="48">
        <v>24</v>
      </c>
      <c r="N136" s="49">
        <v>26</v>
      </c>
      <c r="O136" s="49">
        <v>62</v>
      </c>
      <c r="P136" s="49">
        <v>8</v>
      </c>
      <c r="Q136" s="42"/>
      <c r="R136" s="42"/>
      <c r="S136" s="42"/>
      <c r="T136" s="43"/>
      <c r="U136" s="28">
        <f>+Tabla21[[#This Row],[META_TUNJUELITO]]+Tabla21[[#This Row],[META_USME]]+Tabla21[[#This Row],[META_CIUDAD_BOLIVAR]]+Tabla21[[#This Row],[META_SUMAPAZ]]+Tabla21[[#This Row],[META_]]+Tabla21[[#This Row],[META_2]]+Tabla21[[#This Row],[META_SUBRED]]+Tabla21[[#This Row],[META_DISTRITO]]</f>
        <v>120</v>
      </c>
      <c r="V136" s="29">
        <f>+Tabla21[[#This Row],[META_SUR]]-Tabla21[[#This Row],[META_TOTAL]]</f>
        <v>0</v>
      </c>
      <c r="W136" s="30">
        <f>+Tabla21[[#This Row],[VALOR UNITARIO]]*Tabla21[[#This Row],[META_TUNJUELITO]]</f>
        <v>6401928</v>
      </c>
      <c r="X136" s="31">
        <f>+Tabla21[[#This Row],[META_USME]]*Tabla21[[#This Row],[VALOR UNITARIO]]</f>
        <v>6935422</v>
      </c>
      <c r="Y136" s="31">
        <f>+Tabla21[[#This Row],[META_CIUDAD_BOLIVAR]]*Tabla21[[#This Row],[VALOR UNITARIO]]</f>
        <v>16538314</v>
      </c>
      <c r="Z136" s="31">
        <f>+Tabla21[[#This Row],[META_SUMAPAZ]]*Tabla21[[#This Row],[VALOR UNITARIO]]</f>
        <v>2133976</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Row],[$_TUNJUELITO]:[$_DISTRITO]])</f>
        <v>32009640</v>
      </c>
      <c r="AF136" s="32">
        <f>+Tabla21[[#This Row],[$_SUR]]-Tabla21[[#This Row],[$_TOTAL]]</f>
        <v>0</v>
      </c>
    </row>
    <row r="137" spans="1:32" ht="102" hidden="1">
      <c r="A137" s="19" t="s">
        <v>73</v>
      </c>
      <c r="B137" s="20" t="s">
        <v>208</v>
      </c>
      <c r="C137" s="20" t="s">
        <v>75</v>
      </c>
      <c r="D137" s="21">
        <v>124</v>
      </c>
      <c r="E137" s="20" t="s">
        <v>219</v>
      </c>
      <c r="F137" s="20" t="s">
        <v>77</v>
      </c>
      <c r="G137" s="19" t="s">
        <v>220</v>
      </c>
      <c r="H137" s="19" t="s">
        <v>127</v>
      </c>
      <c r="I137" s="19" t="s">
        <v>65</v>
      </c>
      <c r="J137" s="22">
        <v>851865</v>
      </c>
      <c r="K137" s="5">
        <v>6</v>
      </c>
      <c r="L137" s="22">
        <f>+Tabla21[[#This Row],[VALOR UNITARIO]]*Tabla21[[#This Row],[META_SUR]]</f>
        <v>5111190</v>
      </c>
      <c r="M137" s="41">
        <f>+Tabla21[[#This Row],[META_SUR]]*20.63/100</f>
        <v>1.2378</v>
      </c>
      <c r="N137" s="42">
        <f>+Tabla21[[#This Row],[META_SUR]]*21.68/100</f>
        <v>1.3007999999999997</v>
      </c>
      <c r="O137" s="42">
        <f>+Tabla21[[#This Row],[META_SUR]]*51.25/100</f>
        <v>3.0750000000000002</v>
      </c>
      <c r="P137" s="42">
        <f>+Tabla21[[#This Row],[META_SUR]]*6.25/100</f>
        <v>0.375</v>
      </c>
      <c r="Q137" s="42"/>
      <c r="R137" s="42"/>
      <c r="S137" s="42"/>
      <c r="T137" s="43"/>
      <c r="U137" s="28">
        <f>+Tabla21[[#This Row],[META_TUNJUELITO]]+Tabla21[[#This Row],[META_USME]]+Tabla21[[#This Row],[META_CIUDAD_BOLIVAR]]+Tabla21[[#This Row],[META_SUMAPAZ]]+Tabla21[[#This Row],[META_]]+Tabla21[[#This Row],[META_2]]+Tabla21[[#This Row],[META_SUBRED]]+Tabla21[[#This Row],[META_DISTRITO]]</f>
        <v>5.9885999999999999</v>
      </c>
      <c r="V137" s="29">
        <f>+Tabla21[[#This Row],[META_SUR]]-Tabla21[[#This Row],[META_TOTAL]]</f>
        <v>1.1400000000000077E-2</v>
      </c>
      <c r="W137" s="30">
        <f>+Tabla21[[#This Row],[VALOR UNITARIO]]*Tabla21[[#This Row],[META_TUNJUELITO]]</f>
        <v>1054438.497</v>
      </c>
      <c r="X137" s="31">
        <f>+Tabla21[[#This Row],[META_USME]]*Tabla21[[#This Row],[VALOR UNITARIO]]</f>
        <v>1108105.9919999999</v>
      </c>
      <c r="Y137" s="31">
        <f>+Tabla21[[#This Row],[META_CIUDAD_BOLIVAR]]*Tabla21[[#This Row],[VALOR UNITARIO]]</f>
        <v>2619484.875</v>
      </c>
      <c r="Z137" s="31">
        <f>+Tabla21[[#This Row],[META_SUMAPAZ]]*Tabla21[[#This Row],[VALOR UNITARIO]]</f>
        <v>319449.375</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Row],[$_TUNJUELITO]:[$_DISTRITO]])</f>
        <v>5101478.7390000001</v>
      </c>
      <c r="AF137" s="32">
        <f>+Tabla21[[#This Row],[$_SUR]]-Tabla21[[#This Row],[$_TOTAL]]</f>
        <v>9711.2609999999404</v>
      </c>
    </row>
    <row r="138" spans="1:32" ht="76.5" hidden="1">
      <c r="A138" s="19" t="s">
        <v>73</v>
      </c>
      <c r="B138" s="20" t="s">
        <v>208</v>
      </c>
      <c r="C138" s="20" t="s">
        <v>75</v>
      </c>
      <c r="D138" s="21">
        <v>125</v>
      </c>
      <c r="E138" s="20" t="s">
        <v>221</v>
      </c>
      <c r="F138" s="20" t="s">
        <v>77</v>
      </c>
      <c r="G138" s="19" t="s">
        <v>45</v>
      </c>
      <c r="H138" s="19" t="s">
        <v>46</v>
      </c>
      <c r="I138" s="19" t="s">
        <v>65</v>
      </c>
      <c r="J138" s="22">
        <v>12879544</v>
      </c>
      <c r="K138" s="5">
        <v>0</v>
      </c>
      <c r="L138" s="22">
        <f>+Tabla21[[#This Row],[VALOR UNITARIO]]*Tabla21[[#This Row],[META_SUR]]</f>
        <v>0</v>
      </c>
      <c r="M138" s="41">
        <f>+Tabla21[[#This Row],[META_SUR]]*20.63/100</f>
        <v>0</v>
      </c>
      <c r="N138" s="42">
        <f>+Tabla21[[#This Row],[META_SUR]]*21.68/100</f>
        <v>0</v>
      </c>
      <c r="O138" s="42">
        <f>+Tabla21[[#This Row],[META_SUR]]*51.25/100</f>
        <v>0</v>
      </c>
      <c r="P138" s="42">
        <f>+Tabla21[[#This Row],[META_SUR]]*6.25/100</f>
        <v>0</v>
      </c>
      <c r="Q138" s="42"/>
      <c r="R138" s="42"/>
      <c r="S138" s="42"/>
      <c r="T138" s="43"/>
      <c r="U138" s="28">
        <f>+Tabla21[[#This Row],[META_TUNJUELITO]]+Tabla21[[#This Row],[META_USME]]+Tabla21[[#This Row],[META_CIUDAD_BOLIVAR]]+Tabla21[[#This Row],[META_SUMAPAZ]]+Tabla21[[#This Row],[META_]]+Tabla21[[#This Row],[META_2]]+Tabla21[[#This Row],[META_SUBRED]]+Tabla21[[#This Row],[META_DISTRITO]]</f>
        <v>0</v>
      </c>
      <c r="V138" s="29">
        <f>+Tabla21[[#This Row],[META_SUR]]-Tabla21[[#This Row],[META_TOTAL]]</f>
        <v>0</v>
      </c>
      <c r="W138" s="30">
        <f>+Tabla21[[#This Row],[VALOR UNITARIO]]*Tabla21[[#This Row],[META_TUNJUELITO]]</f>
        <v>0</v>
      </c>
      <c r="X138" s="31">
        <f>+Tabla21[[#This Row],[META_USME]]*Tabla21[[#This Row],[VALOR UNITARIO]]</f>
        <v>0</v>
      </c>
      <c r="Y138" s="31">
        <f>+Tabla21[[#This Row],[META_CIUDAD_BOLIVAR]]*Tabla21[[#This Row],[VALOR UNITARIO]]</f>
        <v>0</v>
      </c>
      <c r="Z138" s="31">
        <f>+Tabla21[[#This Row],[META_SUMAPAZ]]*Tabla21[[#This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Row],[$_TUNJUELITO]:[$_DISTRITO]])</f>
        <v>0</v>
      </c>
      <c r="AF138" s="32">
        <f>+Tabla21[[#This Row],[$_SUR]]-Tabla21[[#This Row],[$_TOTAL]]</f>
        <v>0</v>
      </c>
    </row>
    <row r="139" spans="1:32" ht="38.25" hidden="1">
      <c r="A139" s="19" t="s">
        <v>73</v>
      </c>
      <c r="B139" s="20" t="s">
        <v>222</v>
      </c>
      <c r="C139" s="20" t="s">
        <v>75</v>
      </c>
      <c r="D139" s="21">
        <v>126</v>
      </c>
      <c r="E139" s="20" t="s">
        <v>223</v>
      </c>
      <c r="F139" s="20" t="s">
        <v>77</v>
      </c>
      <c r="G139" s="19" t="s">
        <v>78</v>
      </c>
      <c r="H139" s="19" t="s">
        <v>67</v>
      </c>
      <c r="I139" s="19" t="s">
        <v>65</v>
      </c>
      <c r="J139" s="22">
        <v>175674</v>
      </c>
      <c r="K139" s="5">
        <v>360</v>
      </c>
      <c r="L139" s="22">
        <f>+Tabla21[[#This Row],[VALOR UNITARIO]]*Tabla21[[#This Row],[META_SUR]]</f>
        <v>63242640</v>
      </c>
      <c r="M139" s="41">
        <v>0</v>
      </c>
      <c r="N139" s="42">
        <v>0</v>
      </c>
      <c r="O139" s="42">
        <v>360</v>
      </c>
      <c r="P139" s="42">
        <v>0</v>
      </c>
      <c r="Q139" s="42"/>
      <c r="R139" s="42"/>
      <c r="S139" s="42">
        <v>0</v>
      </c>
      <c r="T139" s="43">
        <v>0</v>
      </c>
      <c r="U139" s="28">
        <f>+Tabla21[[#This Row],[META_TUNJUELITO]]+Tabla21[[#This Row],[META_USME]]+Tabla21[[#This Row],[META_CIUDAD_BOLIVAR]]+Tabla21[[#This Row],[META_SUMAPAZ]]+Tabla21[[#This Row],[META_]]+Tabla21[[#This Row],[META_2]]+Tabla21[[#This Row],[META_SUBRED]]+Tabla21[[#This Row],[META_DISTRITO]]</f>
        <v>360</v>
      </c>
      <c r="V139" s="29">
        <f>+Tabla21[[#This Row],[META_SUR]]-Tabla21[[#This Row],[META_TOTAL]]</f>
        <v>0</v>
      </c>
      <c r="W139" s="30">
        <f>+Tabla21[[#This Row],[VALOR UNITARIO]]*Tabla21[[#This Row],[META_TUNJUELITO]]</f>
        <v>0</v>
      </c>
      <c r="X139" s="31">
        <f>+Tabla21[[#This Row],[META_USME]]*Tabla21[[#This Row],[VALOR UNITARIO]]</f>
        <v>0</v>
      </c>
      <c r="Y139" s="31">
        <f>+Tabla21[[#This Row],[META_CIUDAD_BOLIVAR]]*Tabla21[[#This Row],[VALOR UNITARIO]]</f>
        <v>63242640</v>
      </c>
      <c r="Z139" s="31">
        <f>+Tabla21[[#This Row],[META_SUMAPAZ]]*Tabla21[[#This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Row],[$_TUNJUELITO]:[$_DISTRITO]])</f>
        <v>63242640</v>
      </c>
      <c r="AF139" s="32">
        <f>+Tabla21[[#This Row],[$_SUR]]-Tabla21[[#This Row],[$_TOTAL]]</f>
        <v>0</v>
      </c>
    </row>
    <row r="140" spans="1:32" ht="102" hidden="1">
      <c r="A140" s="19" t="s">
        <v>73</v>
      </c>
      <c r="B140" s="20" t="s">
        <v>222</v>
      </c>
      <c r="C140" s="20" t="s">
        <v>75</v>
      </c>
      <c r="D140" s="21">
        <v>127</v>
      </c>
      <c r="E140" s="20" t="s">
        <v>224</v>
      </c>
      <c r="F140" s="20" t="s">
        <v>77</v>
      </c>
      <c r="G140" s="19" t="s">
        <v>78</v>
      </c>
      <c r="H140" s="19" t="s">
        <v>50</v>
      </c>
      <c r="I140" s="19" t="s">
        <v>65</v>
      </c>
      <c r="J140" s="22">
        <v>468320</v>
      </c>
      <c r="K140" s="5">
        <v>107.99999786470789</v>
      </c>
      <c r="L140" s="22">
        <f>+Tabla21[[#This Row],[VALOR UNITARIO]]*Tabla21[[#This Row],[META_SUR]]</f>
        <v>50578559</v>
      </c>
      <c r="M140" s="48">
        <v>22</v>
      </c>
      <c r="N140" s="49">
        <v>24</v>
      </c>
      <c r="O140" s="49">
        <v>55</v>
      </c>
      <c r="P140" s="49">
        <v>7</v>
      </c>
      <c r="Q140" s="42"/>
      <c r="R140" s="42"/>
      <c r="S140" s="42"/>
      <c r="T140" s="43"/>
      <c r="U140" s="28">
        <f>+Tabla21[[#This Row],[META_TUNJUELITO]]+Tabla21[[#This Row],[META_USME]]+Tabla21[[#This Row],[META_CIUDAD_BOLIVAR]]+Tabla21[[#This Row],[META_SUMAPAZ]]+Tabla21[[#This Row],[META_]]+Tabla21[[#This Row],[META_2]]+Tabla21[[#This Row],[META_SUBRED]]+Tabla21[[#This Row],[META_DISTRITO]]</f>
        <v>108</v>
      </c>
      <c r="V140" s="29">
        <f>+Tabla21[[#This Row],[META_SUR]]-Tabla21[[#This Row],[META_TOTAL]]</f>
        <v>-2.1352921066863928E-6</v>
      </c>
      <c r="W140" s="30">
        <f>+Tabla21[[#This Row],[VALOR UNITARIO]]*Tabla21[[#This Row],[META_TUNJUELITO]]</f>
        <v>10303040</v>
      </c>
      <c r="X140" s="31">
        <f>+Tabla21[[#This Row],[META_USME]]*Tabla21[[#This Row],[VALOR UNITARIO]]</f>
        <v>11239680</v>
      </c>
      <c r="Y140" s="31">
        <f>+Tabla21[[#This Row],[META_CIUDAD_BOLIVAR]]*Tabla21[[#This Row],[VALOR UNITARIO]]</f>
        <v>25757600</v>
      </c>
      <c r="Z140" s="31">
        <f>+Tabla21[[#This Row],[META_SUMAPAZ]]*Tabla21[[#This Row],[VALOR UNITARIO]]</f>
        <v>3278240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Row],[$_TUNJUELITO]:[$_DISTRITO]])</f>
        <v>50578560</v>
      </c>
      <c r="AF140" s="32">
        <f>+Tabla21[[#This Row],[$_SUR]]-Tabla21[[#This Row],[$_TOTAL]]</f>
        <v>-1</v>
      </c>
    </row>
    <row r="141" spans="1:32" ht="102" hidden="1">
      <c r="A141" s="19" t="s">
        <v>73</v>
      </c>
      <c r="B141" s="20" t="s">
        <v>222</v>
      </c>
      <c r="C141" s="20" t="s">
        <v>75</v>
      </c>
      <c r="D141" s="21">
        <v>127</v>
      </c>
      <c r="E141" s="20" t="s">
        <v>224</v>
      </c>
      <c r="F141" s="20" t="s">
        <v>80</v>
      </c>
      <c r="G141" s="19" t="s">
        <v>78</v>
      </c>
      <c r="H141" s="19" t="s">
        <v>50</v>
      </c>
      <c r="I141" s="19" t="s">
        <v>65</v>
      </c>
      <c r="J141" s="22">
        <v>468320</v>
      </c>
      <c r="K141" s="5">
        <v>512.99999786470789</v>
      </c>
      <c r="L141" s="22">
        <f>+Tabla21[[#This Row],[VALOR UNITARIO]]*Tabla21[[#This Row],[META_SUR]]</f>
        <v>240248159</v>
      </c>
      <c r="M141" s="48">
        <v>106</v>
      </c>
      <c r="N141" s="49">
        <v>112</v>
      </c>
      <c r="O141" s="49">
        <v>263</v>
      </c>
      <c r="P141" s="49">
        <v>32</v>
      </c>
      <c r="Q141" s="42"/>
      <c r="R141" s="42"/>
      <c r="S141" s="42"/>
      <c r="T141" s="43"/>
      <c r="U141" s="28">
        <f>+Tabla21[[#This Row],[META_TUNJUELITO]]+Tabla21[[#This Row],[META_USME]]+Tabla21[[#This Row],[META_CIUDAD_BOLIVAR]]+Tabla21[[#This Row],[META_SUMAPAZ]]+Tabla21[[#This Row],[META_]]+Tabla21[[#This Row],[META_2]]+Tabla21[[#This Row],[META_SUBRED]]+Tabla21[[#This Row],[META_DISTRITO]]</f>
        <v>513</v>
      </c>
      <c r="V141" s="29">
        <f>+Tabla21[[#This Row],[META_SUR]]-Tabla21[[#This Row],[META_TOTAL]]</f>
        <v>-2.1352921066863928E-6</v>
      </c>
      <c r="W141" s="30">
        <f>+Tabla21[[#This Row],[VALOR UNITARIO]]*Tabla21[[#This Row],[META_TUNJUELITO]]</f>
        <v>49641920</v>
      </c>
      <c r="X141" s="31">
        <f>+Tabla21[[#This Row],[META_USME]]*Tabla21[[#This Row],[VALOR UNITARIO]]</f>
        <v>52451840</v>
      </c>
      <c r="Y141" s="31">
        <f>+Tabla21[[#This Row],[META_CIUDAD_BOLIVAR]]*Tabla21[[#This Row],[VALOR UNITARIO]]</f>
        <v>123168160</v>
      </c>
      <c r="Z141" s="31">
        <f>+Tabla21[[#This Row],[META_SUMAPAZ]]*Tabla21[[#This Row],[VALOR UNITARIO]]</f>
        <v>14986240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Row],[$_TUNJUELITO]:[$_DISTRITO]])</f>
        <v>240248160</v>
      </c>
      <c r="AF141" s="32">
        <f>+Tabla21[[#This Row],[$_SUR]]-Tabla21[[#This Row],[$_TOTAL]]</f>
        <v>-1</v>
      </c>
    </row>
    <row r="142" spans="1:32" ht="102" hidden="1">
      <c r="A142" s="19" t="s">
        <v>73</v>
      </c>
      <c r="B142" s="20" t="s">
        <v>222</v>
      </c>
      <c r="C142" s="20" t="s">
        <v>75</v>
      </c>
      <c r="D142" s="21">
        <v>127</v>
      </c>
      <c r="E142" s="20" t="s">
        <v>224</v>
      </c>
      <c r="F142" s="20" t="s">
        <v>81</v>
      </c>
      <c r="G142" s="19" t="s">
        <v>78</v>
      </c>
      <c r="H142" s="19" t="s">
        <v>50</v>
      </c>
      <c r="I142" s="19" t="s">
        <v>65</v>
      </c>
      <c r="J142" s="22">
        <v>468320</v>
      </c>
      <c r="K142" s="5">
        <v>6</v>
      </c>
      <c r="L142" s="22">
        <f>+Tabla21[[#This Row],[VALOR UNITARIO]]*Tabla21[[#This Row],[META_SUR]]</f>
        <v>2809920</v>
      </c>
      <c r="M142" s="41">
        <f>+Tabla21[[#This Row],[META_SUR]]*20.63/100</f>
        <v>1.2378</v>
      </c>
      <c r="N142" s="42">
        <f>+Tabla21[[#This Row],[META_SUR]]*21.68/100</f>
        <v>1.3007999999999997</v>
      </c>
      <c r="O142" s="42">
        <f>+Tabla21[[#This Row],[META_SUR]]*51.25/100</f>
        <v>3.0750000000000002</v>
      </c>
      <c r="P142" s="42">
        <f>+Tabla21[[#This Row],[META_SUR]]*6.25/100</f>
        <v>0.375</v>
      </c>
      <c r="Q142" s="42"/>
      <c r="R142" s="42"/>
      <c r="S142" s="42"/>
      <c r="T142" s="43"/>
      <c r="U142" s="28">
        <f>+Tabla21[[#This Row],[META_TUNJUELITO]]+Tabla21[[#This Row],[META_USME]]+Tabla21[[#This Row],[META_CIUDAD_BOLIVAR]]+Tabla21[[#This Row],[META_SUMAPAZ]]+Tabla21[[#This Row],[META_]]+Tabla21[[#This Row],[META_2]]+Tabla21[[#This Row],[META_SUBRED]]+Tabla21[[#This Row],[META_DISTRITO]]</f>
        <v>5.9885999999999999</v>
      </c>
      <c r="V142" s="29">
        <f>+Tabla21[[#This Row],[META_SUR]]-Tabla21[[#This Row],[META_TOTAL]]</f>
        <v>1.1400000000000077E-2</v>
      </c>
      <c r="W142" s="30">
        <f>+Tabla21[[#This Row],[VALOR UNITARIO]]*Tabla21[[#This Row],[META_TUNJUELITO]]</f>
        <v>579686.49600000004</v>
      </c>
      <c r="X142" s="31">
        <f>+Tabla21[[#This Row],[META_USME]]*Tabla21[[#This Row],[VALOR UNITARIO]]</f>
        <v>609190.65599999984</v>
      </c>
      <c r="Y142" s="31">
        <f>+Tabla21[[#This Row],[META_CIUDAD_BOLIVAR]]*Tabla21[[#This Row],[VALOR UNITARIO]]</f>
        <v>1440084</v>
      </c>
      <c r="Z142" s="31">
        <f>+Tabla21[[#This Row],[META_SUMAPAZ]]*Tabla21[[#This Row],[VALOR UNITARIO]]</f>
        <v>175620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Row],[$_TUNJUELITO]:[$_DISTRITO]])</f>
        <v>2804581.1519999998</v>
      </c>
      <c r="AF142" s="32">
        <f>+Tabla21[[#This Row],[$_SUR]]-Tabla21[[#This Row],[$_TOTAL]]</f>
        <v>5338.848000000231</v>
      </c>
    </row>
    <row r="143" spans="1:32" ht="102" hidden="1">
      <c r="A143" s="19" t="s">
        <v>73</v>
      </c>
      <c r="B143" s="20" t="s">
        <v>222</v>
      </c>
      <c r="C143" s="20" t="s">
        <v>75</v>
      </c>
      <c r="D143" s="21">
        <v>128</v>
      </c>
      <c r="E143" s="20" t="s">
        <v>225</v>
      </c>
      <c r="F143" s="20" t="s">
        <v>77</v>
      </c>
      <c r="G143" s="19" t="s">
        <v>78</v>
      </c>
      <c r="H143" s="19" t="s">
        <v>67</v>
      </c>
      <c r="I143" s="19" t="s">
        <v>65</v>
      </c>
      <c r="J143" s="22">
        <v>140539</v>
      </c>
      <c r="K143" s="5">
        <v>906</v>
      </c>
      <c r="L143" s="22">
        <f>+Tabla21[[#This Row],[VALOR UNITARIO]]*Tabla21[[#This Row],[META_SUR]]</f>
        <v>127328334</v>
      </c>
      <c r="M143" s="41">
        <v>0</v>
      </c>
      <c r="N143" s="42">
        <v>0</v>
      </c>
      <c r="O143" s="42">
        <v>0</v>
      </c>
      <c r="P143" s="42">
        <v>906</v>
      </c>
      <c r="Q143" s="42"/>
      <c r="R143" s="42"/>
      <c r="S143" s="42">
        <v>0</v>
      </c>
      <c r="T143" s="43">
        <v>0</v>
      </c>
      <c r="U143" s="28">
        <f>+Tabla21[[#This Row],[META_TUNJUELITO]]+Tabla21[[#This Row],[META_USME]]+Tabla21[[#This Row],[META_CIUDAD_BOLIVAR]]+Tabla21[[#This Row],[META_SUMAPAZ]]+Tabla21[[#This Row],[META_]]+Tabla21[[#This Row],[META_2]]+Tabla21[[#This Row],[META_SUBRED]]+Tabla21[[#This Row],[META_DISTRITO]]</f>
        <v>906</v>
      </c>
      <c r="V143" s="29">
        <f>+Tabla21[[#This Row],[META_SUR]]-Tabla21[[#This Row],[META_TOTAL]]</f>
        <v>0</v>
      </c>
      <c r="W143" s="30">
        <f>+Tabla21[[#This Row],[VALOR UNITARIO]]*Tabla21[[#This Row],[META_TUNJUELITO]]</f>
        <v>0</v>
      </c>
      <c r="X143" s="31">
        <f>+Tabla21[[#This Row],[META_USME]]*Tabla21[[#This Row],[VALOR UNITARIO]]</f>
        <v>0</v>
      </c>
      <c r="Y143" s="31">
        <f>+Tabla21[[#This Row],[META_CIUDAD_BOLIVAR]]*Tabla21[[#This Row],[VALOR UNITARIO]]</f>
        <v>0</v>
      </c>
      <c r="Z143" s="31">
        <f>+Tabla21[[#This Row],[META_SUMAPAZ]]*Tabla21[[#This Row],[VALOR UNITARIO]]</f>
        <v>127328334</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Row],[$_TUNJUELITO]:[$_DISTRITO]])</f>
        <v>127328334</v>
      </c>
      <c r="AF143" s="32">
        <f>+Tabla21[[#This Row],[$_SUR]]-Tabla21[[#This Row],[$_TOTAL]]</f>
        <v>0</v>
      </c>
    </row>
    <row r="144" spans="1:32" ht="102" hidden="1">
      <c r="A144" s="19" t="s">
        <v>73</v>
      </c>
      <c r="B144" s="20" t="s">
        <v>222</v>
      </c>
      <c r="C144" s="20" t="s">
        <v>75</v>
      </c>
      <c r="D144" s="21">
        <v>128</v>
      </c>
      <c r="E144" s="20" t="s">
        <v>225</v>
      </c>
      <c r="F144" s="20" t="s">
        <v>80</v>
      </c>
      <c r="G144" s="19" t="s">
        <v>78</v>
      </c>
      <c r="H144" s="19" t="s">
        <v>67</v>
      </c>
      <c r="I144" s="19" t="s">
        <v>65</v>
      </c>
      <c r="J144" s="22">
        <v>140539</v>
      </c>
      <c r="K144" s="5">
        <v>300.00001423092522</v>
      </c>
      <c r="L144" s="22">
        <f>+Tabla21[[#This Row],[VALOR UNITARIO]]*Tabla21[[#This Row],[META_SUR]]</f>
        <v>42161702</v>
      </c>
      <c r="M144" s="41">
        <v>0</v>
      </c>
      <c r="N144" s="42">
        <v>0</v>
      </c>
      <c r="O144" s="42">
        <v>0</v>
      </c>
      <c r="P144" s="42">
        <v>300</v>
      </c>
      <c r="Q144" s="42"/>
      <c r="R144" s="42"/>
      <c r="S144" s="42">
        <v>0</v>
      </c>
      <c r="T144" s="43">
        <v>0</v>
      </c>
      <c r="U144" s="28">
        <f>+Tabla21[[#This Row],[META_TUNJUELITO]]+Tabla21[[#This Row],[META_USME]]+Tabla21[[#This Row],[META_CIUDAD_BOLIVAR]]+Tabla21[[#This Row],[META_SUMAPAZ]]+Tabla21[[#This Row],[META_]]+Tabla21[[#This Row],[META_2]]+Tabla21[[#This Row],[META_SUBRED]]+Tabla21[[#This Row],[META_DISTRITO]]</f>
        <v>300</v>
      </c>
      <c r="V144" s="29">
        <f>+Tabla21[[#This Row],[META_SUR]]-Tabla21[[#This Row],[META_TOTAL]]</f>
        <v>1.4230925216907053E-5</v>
      </c>
      <c r="W144" s="30">
        <f>+Tabla21[[#This Row],[VALOR UNITARIO]]*Tabla21[[#This Row],[META_TUNJUELITO]]</f>
        <v>0</v>
      </c>
      <c r="X144" s="31">
        <f>+Tabla21[[#This Row],[META_USME]]*Tabla21[[#This Row],[VALOR UNITARIO]]</f>
        <v>0</v>
      </c>
      <c r="Y144" s="31">
        <f>+Tabla21[[#This Row],[META_CIUDAD_BOLIVAR]]*Tabla21[[#This Row],[VALOR UNITARIO]]</f>
        <v>0</v>
      </c>
      <c r="Z144" s="31">
        <f>+Tabla21[[#This Row],[META_SUMAPAZ]]*Tabla21[[#This Row],[VALOR UNITARIO]]</f>
        <v>42161700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Row],[$_TUNJUELITO]:[$_DISTRITO]])</f>
        <v>42161700</v>
      </c>
      <c r="AF144" s="32">
        <f>+Tabla21[[#This Row],[$_SUR]]-Tabla21[[#This Row],[$_TOTAL]]</f>
        <v>2</v>
      </c>
    </row>
    <row r="145" spans="1:32" ht="76.5" hidden="1">
      <c r="A145" s="19" t="s">
        <v>73</v>
      </c>
      <c r="B145" s="20" t="s">
        <v>222</v>
      </c>
      <c r="C145" s="20" t="s">
        <v>75</v>
      </c>
      <c r="D145" s="21">
        <v>129</v>
      </c>
      <c r="E145" s="20" t="s">
        <v>226</v>
      </c>
      <c r="F145" s="20" t="s">
        <v>77</v>
      </c>
      <c r="G145" s="19" t="s">
        <v>78</v>
      </c>
      <c r="H145" s="19" t="s">
        <v>50</v>
      </c>
      <c r="I145" s="19" t="s">
        <v>65</v>
      </c>
      <c r="J145" s="22">
        <v>175674</v>
      </c>
      <c r="K145" s="5">
        <v>12</v>
      </c>
      <c r="L145" s="22">
        <f>+Tabla21[[#This Row],[VALOR UNITARIO]]*Tabla21[[#This Row],[META_SUR]]</f>
        <v>2108088</v>
      </c>
      <c r="M145" s="41">
        <f>+Tabla21[[#This Row],[META_SUR]]*20.63/100</f>
        <v>2.4756</v>
      </c>
      <c r="N145" s="42">
        <f>+Tabla21[[#This Row],[META_SUR]]*21.68/100</f>
        <v>2.6015999999999995</v>
      </c>
      <c r="O145" s="42">
        <f>+Tabla21[[#This Row],[META_SUR]]*51.25/100</f>
        <v>6.15</v>
      </c>
      <c r="P145" s="42">
        <f>+Tabla21[[#This Row],[META_SUR]]*6.25/100</f>
        <v>0.75</v>
      </c>
      <c r="Q145" s="42"/>
      <c r="R145" s="42"/>
      <c r="S145" s="42"/>
      <c r="T145" s="43"/>
      <c r="U145" s="28">
        <f>+Tabla21[[#This Row],[META_TUNJUELITO]]+Tabla21[[#This Row],[META_USME]]+Tabla21[[#This Row],[META_CIUDAD_BOLIVAR]]+Tabla21[[#This Row],[META_SUMAPAZ]]+Tabla21[[#This Row],[META_]]+Tabla21[[#This Row],[META_2]]+Tabla21[[#This Row],[META_SUBRED]]+Tabla21[[#This Row],[META_DISTRITO]]</f>
        <v>11.9772</v>
      </c>
      <c r="V145" s="29">
        <f>+Tabla21[[#This Row],[META_SUR]]-Tabla21[[#This Row],[META_TOTAL]]</f>
        <v>2.2800000000000153E-2</v>
      </c>
      <c r="W145" s="30">
        <f>+Tabla21[[#This Row],[VALOR UNITARIO]]*Tabla21[[#This Row],[META_TUNJUELITO]]</f>
        <v>434898.55440000002</v>
      </c>
      <c r="X145" s="31">
        <f>+Tabla21[[#This Row],[META_USME]]*Tabla21[[#This Row],[VALOR UNITARIO]]</f>
        <v>457033.47839999991</v>
      </c>
      <c r="Y145" s="31">
        <f>+Tabla21[[#This Row],[META_CIUDAD_BOLIVAR]]*Tabla21[[#This Row],[VALOR UNITARIO]]</f>
        <v>1080395.1000000001</v>
      </c>
      <c r="Z145" s="31">
        <f>+Tabla21[[#This Row],[META_SUMAPAZ]]*Tabla21[[#This Row],[VALOR UNITARIO]]</f>
        <v>131755.5</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Row],[$_TUNJUELITO]:[$_DISTRITO]])</f>
        <v>2104082.6327999998</v>
      </c>
      <c r="AF145" s="32">
        <f>+Tabla21[[#This Row],[$_SUR]]-Tabla21[[#This Row],[$_TOTAL]]</f>
        <v>4005.3672000002116</v>
      </c>
    </row>
    <row r="146" spans="1:32" ht="76.5" hidden="1">
      <c r="A146" s="19" t="s">
        <v>73</v>
      </c>
      <c r="B146" s="20" t="s">
        <v>222</v>
      </c>
      <c r="C146" s="20" t="s">
        <v>75</v>
      </c>
      <c r="D146" s="21">
        <v>130</v>
      </c>
      <c r="E146" s="20" t="s">
        <v>227</v>
      </c>
      <c r="F146" s="20" t="s">
        <v>77</v>
      </c>
      <c r="G146" s="19" t="s">
        <v>78</v>
      </c>
      <c r="H146" s="19" t="s">
        <v>67</v>
      </c>
      <c r="I146" s="19" t="s">
        <v>65</v>
      </c>
      <c r="J146" s="22">
        <v>140539</v>
      </c>
      <c r="K146" s="5">
        <v>23.999992884537388</v>
      </c>
      <c r="L146" s="22">
        <f>+Tabla21[[#This Row],[VALOR UNITARIO]]*Tabla21[[#This Row],[META_SUR]]</f>
        <v>3372935</v>
      </c>
      <c r="M146" s="41">
        <v>0</v>
      </c>
      <c r="N146" s="42">
        <v>0</v>
      </c>
      <c r="O146" s="42">
        <v>0</v>
      </c>
      <c r="P146" s="42">
        <v>24</v>
      </c>
      <c r="Q146" s="42"/>
      <c r="R146" s="42"/>
      <c r="S146" s="42">
        <v>0</v>
      </c>
      <c r="T146" s="43">
        <v>0</v>
      </c>
      <c r="U146" s="28">
        <f>+Tabla21[[#This Row],[META_TUNJUELITO]]+Tabla21[[#This Row],[META_USME]]+Tabla21[[#This Row],[META_CIUDAD_BOLIVAR]]+Tabla21[[#This Row],[META_SUMAPAZ]]+Tabla21[[#This Row],[META_]]+Tabla21[[#This Row],[META_2]]+Tabla21[[#This Row],[META_SUBRED]]+Tabla21[[#This Row],[META_DISTRITO]]</f>
        <v>24</v>
      </c>
      <c r="V146" s="29">
        <f>+Tabla21[[#This Row],[META_SUR]]-Tabla21[[#This Row],[META_TOTAL]]</f>
        <v>-7.1154626120062403E-6</v>
      </c>
      <c r="W146" s="30">
        <f>+Tabla21[[#This Row],[VALOR UNITARIO]]*Tabla21[[#This Row],[META_TUNJUELITO]]</f>
        <v>0</v>
      </c>
      <c r="X146" s="31">
        <f>+Tabla21[[#This Row],[META_USME]]*Tabla21[[#This Row],[VALOR UNITARIO]]</f>
        <v>0</v>
      </c>
      <c r="Y146" s="31">
        <f>+Tabla21[[#This Row],[META_CIUDAD_BOLIVAR]]*Tabla21[[#This Row],[VALOR UNITARIO]]</f>
        <v>0</v>
      </c>
      <c r="Z146" s="31">
        <f>+Tabla21[[#This Row],[META_SUMAPAZ]]*Tabla21[[#This Row],[VALOR UNITARIO]]</f>
        <v>3372936</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Row],[$_TUNJUELITO]:[$_DISTRITO]])</f>
        <v>3372936</v>
      </c>
      <c r="AF146" s="32">
        <f>+Tabla21[[#This Row],[$_SUR]]-Tabla21[[#This Row],[$_TOTAL]]</f>
        <v>-1</v>
      </c>
    </row>
    <row r="147" spans="1:32" ht="89.25" hidden="1">
      <c r="A147" s="19" t="s">
        <v>73</v>
      </c>
      <c r="B147" s="20" t="s">
        <v>222</v>
      </c>
      <c r="C147" s="20" t="s">
        <v>97</v>
      </c>
      <c r="D147" s="21">
        <v>131</v>
      </c>
      <c r="E147" s="20" t="s">
        <v>228</v>
      </c>
      <c r="F147" s="20" t="s">
        <v>87</v>
      </c>
      <c r="G147" s="19" t="s">
        <v>145</v>
      </c>
      <c r="H147" s="19" t="s">
        <v>50</v>
      </c>
      <c r="I147" s="19" t="s">
        <v>65</v>
      </c>
      <c r="J147" s="22">
        <v>940787</v>
      </c>
      <c r="K147" s="5">
        <v>107.99999893706014</v>
      </c>
      <c r="L147" s="22">
        <f>+Tabla21[[#This Row],[VALOR UNITARIO]]*Tabla21[[#This Row],[META_SUR]]</f>
        <v>101604995</v>
      </c>
      <c r="M147" s="48">
        <v>22</v>
      </c>
      <c r="N147" s="49">
        <v>24</v>
      </c>
      <c r="O147" s="49">
        <v>55</v>
      </c>
      <c r="P147" s="49">
        <v>7</v>
      </c>
      <c r="Q147" s="42"/>
      <c r="R147" s="42"/>
      <c r="S147" s="42"/>
      <c r="T147" s="43"/>
      <c r="U147" s="28">
        <f>+Tabla21[[#This Row],[META_TUNJUELITO]]+Tabla21[[#This Row],[META_USME]]+Tabla21[[#This Row],[META_CIUDAD_BOLIVAR]]+Tabla21[[#This Row],[META_SUMAPAZ]]+Tabla21[[#This Row],[META_]]+Tabla21[[#This Row],[META_2]]+Tabla21[[#This Row],[META_SUBRED]]+Tabla21[[#This Row],[META_DISTRITO]]</f>
        <v>108</v>
      </c>
      <c r="V147" s="29">
        <f>+Tabla21[[#This Row],[META_SUR]]-Tabla21[[#This Row],[META_TOTAL]]</f>
        <v>-1.0629398587980177E-6</v>
      </c>
      <c r="W147" s="30">
        <f>+Tabla21[[#This Row],[VALOR UNITARIO]]*Tabla21[[#This Row],[META_TUNJUELITO]]</f>
        <v>20697314</v>
      </c>
      <c r="X147" s="31">
        <f>+Tabla21[[#This Row],[META_USME]]*Tabla21[[#This Row],[VALOR UNITARIO]]</f>
        <v>22578888</v>
      </c>
      <c r="Y147" s="31">
        <f>+Tabla21[[#This Row],[META_CIUDAD_BOLIVAR]]*Tabla21[[#This Row],[VALOR UNITARIO]]</f>
        <v>51743285</v>
      </c>
      <c r="Z147" s="31">
        <f>+Tabla21[[#This Row],[META_SUMAPAZ]]*Tabla21[[#This Row],[VALOR UNITARIO]]</f>
        <v>6585509</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Row],[$_TUNJUELITO]:[$_DISTRITO]])</f>
        <v>101604996</v>
      </c>
      <c r="AF147" s="32">
        <f>+Tabla21[[#This Row],[$_SUR]]-Tabla21[[#This Row],[$_TOTAL]]</f>
        <v>-1</v>
      </c>
    </row>
    <row r="148" spans="1:32" ht="89.25" hidden="1">
      <c r="A148" s="19" t="s">
        <v>73</v>
      </c>
      <c r="B148" s="20" t="s">
        <v>222</v>
      </c>
      <c r="C148" s="20" t="s">
        <v>97</v>
      </c>
      <c r="D148" s="21">
        <v>132</v>
      </c>
      <c r="E148" s="20" t="s">
        <v>229</v>
      </c>
      <c r="F148" s="20" t="s">
        <v>87</v>
      </c>
      <c r="G148" s="19" t="s">
        <v>230</v>
      </c>
      <c r="H148" s="19" t="s">
        <v>67</v>
      </c>
      <c r="I148" s="19" t="s">
        <v>65</v>
      </c>
      <c r="J148" s="22">
        <v>250875</v>
      </c>
      <c r="K148" s="5">
        <v>252.00000797209765</v>
      </c>
      <c r="L148" s="22">
        <f>+Tabla21[[#This Row],[VALOR UNITARIO]]*Tabla21[[#This Row],[META_SUR]]</f>
        <v>63220502</v>
      </c>
      <c r="M148" s="41">
        <v>0</v>
      </c>
      <c r="N148" s="42">
        <v>0</v>
      </c>
      <c r="O148" s="42">
        <v>0</v>
      </c>
      <c r="P148" s="42">
        <v>252</v>
      </c>
      <c r="Q148" s="42"/>
      <c r="R148" s="42"/>
      <c r="S148" s="42"/>
      <c r="T148" s="43"/>
      <c r="U148" s="28">
        <f>+Tabla21[[#This Row],[META_TUNJUELITO]]+Tabla21[[#This Row],[META_USME]]+Tabla21[[#This Row],[META_CIUDAD_BOLIVAR]]+Tabla21[[#This Row],[META_SUMAPAZ]]+Tabla21[[#This Row],[META_]]+Tabla21[[#This Row],[META_2]]+Tabla21[[#This Row],[META_SUBRED]]+Tabla21[[#This Row],[META_DISTRITO]]</f>
        <v>252</v>
      </c>
      <c r="V148" s="29">
        <f>+Tabla21[[#This Row],[META_SUR]]-Tabla21[[#This Row],[META_TOTAL]]</f>
        <v>7.9720976486896689E-6</v>
      </c>
      <c r="W148" s="30">
        <f>+Tabla21[[#This Row],[VALOR UNITARIO]]*Tabla21[[#This Row],[META_TUNJUELITO]]</f>
        <v>0</v>
      </c>
      <c r="X148" s="31">
        <f>+Tabla21[[#This Row],[META_USME]]*Tabla21[[#This Row],[VALOR UNITARIO]]</f>
        <v>0</v>
      </c>
      <c r="Y148" s="31">
        <f>+Tabla21[[#This Row],[META_CIUDAD_BOLIVAR]]*Tabla21[[#This Row],[VALOR UNITARIO]]</f>
        <v>0</v>
      </c>
      <c r="Z148" s="31">
        <f>+Tabla21[[#This Row],[META_SUMAPAZ]]*Tabla21[[#This Row],[VALOR UNITARIO]]</f>
        <v>63220500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Row],[$_TUNJUELITO]:[$_DISTRITO]])</f>
        <v>63220500</v>
      </c>
      <c r="AF148" s="32">
        <f>+Tabla21[[#This Row],[$_SUR]]-Tabla21[[#This Row],[$_TOTAL]]</f>
        <v>2</v>
      </c>
    </row>
    <row r="149" spans="1:32" ht="89.25" hidden="1">
      <c r="A149" s="19" t="s">
        <v>73</v>
      </c>
      <c r="B149" s="20" t="s">
        <v>222</v>
      </c>
      <c r="C149" s="20" t="s">
        <v>97</v>
      </c>
      <c r="D149" s="21">
        <v>133</v>
      </c>
      <c r="E149" s="20" t="s">
        <v>231</v>
      </c>
      <c r="F149" s="20" t="s">
        <v>87</v>
      </c>
      <c r="G149" s="19" t="s">
        <v>230</v>
      </c>
      <c r="H149" s="19" t="s">
        <v>46</v>
      </c>
      <c r="I149" s="19" t="s">
        <v>65</v>
      </c>
      <c r="J149" s="22">
        <v>183687</v>
      </c>
      <c r="K149" s="5">
        <v>234</v>
      </c>
      <c r="L149" s="22">
        <f>+Tabla21[[#This Row],[VALOR UNITARIO]]*Tabla21[[#This Row],[META_SUR]]</f>
        <v>42982758</v>
      </c>
      <c r="M149" s="48">
        <v>48</v>
      </c>
      <c r="N149" s="49">
        <v>51</v>
      </c>
      <c r="O149" s="49">
        <v>120</v>
      </c>
      <c r="P149" s="49">
        <v>15</v>
      </c>
      <c r="Q149" s="42"/>
      <c r="R149" s="42"/>
      <c r="S149" s="42"/>
      <c r="T149" s="43"/>
      <c r="U149" s="28">
        <f>+Tabla21[[#This Row],[META_TUNJUELITO]]+Tabla21[[#This Row],[META_USME]]+Tabla21[[#This Row],[META_CIUDAD_BOLIVAR]]+Tabla21[[#This Row],[META_SUMAPAZ]]+Tabla21[[#This Row],[META_]]+Tabla21[[#This Row],[META_2]]+Tabla21[[#This Row],[META_SUBRED]]+Tabla21[[#This Row],[META_DISTRITO]]</f>
        <v>234</v>
      </c>
      <c r="V149" s="29">
        <f>+Tabla21[[#This Row],[META_SUR]]-Tabla21[[#This Row],[META_TOTAL]]</f>
        <v>0</v>
      </c>
      <c r="W149" s="30">
        <f>+Tabla21[[#This Row],[VALOR UNITARIO]]*Tabla21[[#This Row],[META_TUNJUELITO]]</f>
        <v>8816976</v>
      </c>
      <c r="X149" s="31">
        <f>+Tabla21[[#This Row],[META_USME]]*Tabla21[[#This Row],[VALOR UNITARIO]]</f>
        <v>9368037</v>
      </c>
      <c r="Y149" s="31">
        <f>+Tabla21[[#This Row],[META_CIUDAD_BOLIVAR]]*Tabla21[[#This Row],[VALOR UNITARIO]]</f>
        <v>22042440</v>
      </c>
      <c r="Z149" s="31">
        <f>+Tabla21[[#This Row],[META_SUMAPAZ]]*Tabla21[[#This Row],[VALOR UNITARIO]]</f>
        <v>2755305</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Row],[$_TUNJUELITO]:[$_DISTRITO]])</f>
        <v>42982758</v>
      </c>
      <c r="AF149" s="32">
        <f>+Tabla21[[#This Row],[$_SUR]]-Tabla21[[#This Row],[$_TOTAL]]</f>
        <v>0</v>
      </c>
    </row>
    <row r="150" spans="1:32" ht="51" hidden="1">
      <c r="A150" s="19" t="s">
        <v>73</v>
      </c>
      <c r="B150" s="20" t="s">
        <v>222</v>
      </c>
      <c r="C150" s="20" t="s">
        <v>97</v>
      </c>
      <c r="D150" s="21">
        <v>134</v>
      </c>
      <c r="E150" s="20" t="s">
        <v>232</v>
      </c>
      <c r="F150" s="20" t="s">
        <v>87</v>
      </c>
      <c r="G150" s="19" t="s">
        <v>142</v>
      </c>
      <c r="H150" s="19" t="s">
        <v>67</v>
      </c>
      <c r="I150" s="19" t="s">
        <v>65</v>
      </c>
      <c r="J150" s="22">
        <v>110336</v>
      </c>
      <c r="K150" s="5">
        <v>324</v>
      </c>
      <c r="L150" s="22">
        <f>+Tabla21[[#This Row],[VALOR UNITARIO]]*Tabla21[[#This Row],[META_SUR]]</f>
        <v>35748864</v>
      </c>
      <c r="M150" s="41">
        <v>0</v>
      </c>
      <c r="N150" s="42">
        <v>0</v>
      </c>
      <c r="O150" s="42">
        <v>0</v>
      </c>
      <c r="P150" s="42">
        <v>324</v>
      </c>
      <c r="Q150" s="42"/>
      <c r="R150" s="42"/>
      <c r="S150" s="42">
        <v>0</v>
      </c>
      <c r="T150" s="43">
        <v>0</v>
      </c>
      <c r="U150" s="28">
        <f>+Tabla21[[#This Row],[META_TUNJUELITO]]+Tabla21[[#This Row],[META_USME]]+Tabla21[[#This Row],[META_CIUDAD_BOLIVAR]]+Tabla21[[#This Row],[META_SUMAPAZ]]+Tabla21[[#This Row],[META_]]+Tabla21[[#This Row],[META_2]]+Tabla21[[#This Row],[META_SUBRED]]+Tabla21[[#This Row],[META_DISTRITO]]</f>
        <v>324</v>
      </c>
      <c r="V150" s="29">
        <f>+Tabla21[[#This Row],[META_SUR]]-Tabla21[[#This Row],[META_TOTAL]]</f>
        <v>0</v>
      </c>
      <c r="W150" s="30">
        <f>+Tabla21[[#This Row],[VALOR UNITARIO]]*Tabla21[[#This Row],[META_TUNJUELITO]]</f>
        <v>0</v>
      </c>
      <c r="X150" s="31">
        <f>+Tabla21[[#This Row],[META_USME]]*Tabla21[[#This Row],[VALOR UNITARIO]]</f>
        <v>0</v>
      </c>
      <c r="Y150" s="31">
        <f>+Tabla21[[#This Row],[META_CIUDAD_BOLIVAR]]*Tabla21[[#This Row],[VALOR UNITARIO]]</f>
        <v>0</v>
      </c>
      <c r="Z150" s="31">
        <f>+Tabla21[[#This Row],[META_SUMAPAZ]]*Tabla21[[#This Row],[VALOR UNITARIO]]</f>
        <v>35748864</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Row],[$_TUNJUELITO]:[$_DISTRITO]])</f>
        <v>35748864</v>
      </c>
      <c r="AF150" s="32">
        <f>+Tabla21[[#This Row],[$_SUR]]-Tabla21[[#This Row],[$_TOTAL]]</f>
        <v>0</v>
      </c>
    </row>
    <row r="151" spans="1:32" ht="51" hidden="1">
      <c r="A151" s="19" t="s">
        <v>73</v>
      </c>
      <c r="B151" s="20" t="s">
        <v>222</v>
      </c>
      <c r="C151" s="20" t="s">
        <v>97</v>
      </c>
      <c r="D151" s="21">
        <v>135</v>
      </c>
      <c r="E151" s="20" t="s">
        <v>233</v>
      </c>
      <c r="F151" s="20" t="s">
        <v>87</v>
      </c>
      <c r="G151" s="19" t="s">
        <v>142</v>
      </c>
      <c r="H151" s="19" t="s">
        <v>50</v>
      </c>
      <c r="I151" s="19" t="s">
        <v>65</v>
      </c>
      <c r="J151" s="22">
        <v>137922</v>
      </c>
      <c r="K151" s="5">
        <v>252</v>
      </c>
      <c r="L151" s="22">
        <f>+Tabla21[[#This Row],[VALOR UNITARIO]]*Tabla21[[#This Row],[META_SUR]]</f>
        <v>34756344</v>
      </c>
      <c r="M151" s="48">
        <v>52</v>
      </c>
      <c r="N151" s="49">
        <v>55</v>
      </c>
      <c r="O151" s="49">
        <v>129</v>
      </c>
      <c r="P151" s="49">
        <v>16</v>
      </c>
      <c r="Q151" s="42"/>
      <c r="R151" s="42"/>
      <c r="S151" s="42"/>
      <c r="T151" s="43"/>
      <c r="U151" s="28">
        <f>+Tabla21[[#This Row],[META_TUNJUELITO]]+Tabla21[[#This Row],[META_USME]]+Tabla21[[#This Row],[META_CIUDAD_BOLIVAR]]+Tabla21[[#This Row],[META_SUMAPAZ]]+Tabla21[[#This Row],[META_]]+Tabla21[[#This Row],[META_2]]+Tabla21[[#This Row],[META_SUBRED]]+Tabla21[[#This Row],[META_DISTRITO]]</f>
        <v>252</v>
      </c>
      <c r="V151" s="29">
        <f>+Tabla21[[#This Row],[META_SUR]]-Tabla21[[#This Row],[META_TOTAL]]</f>
        <v>0</v>
      </c>
      <c r="W151" s="30">
        <f>+Tabla21[[#This Row],[VALOR UNITARIO]]*Tabla21[[#This Row],[META_TUNJUELITO]]</f>
        <v>7171944</v>
      </c>
      <c r="X151" s="31">
        <f>+Tabla21[[#This Row],[META_USME]]*Tabla21[[#This Row],[VALOR UNITARIO]]</f>
        <v>7585710</v>
      </c>
      <c r="Y151" s="31">
        <f>+Tabla21[[#This Row],[META_CIUDAD_BOLIVAR]]*Tabla21[[#This Row],[VALOR UNITARIO]]</f>
        <v>17791938</v>
      </c>
      <c r="Z151" s="31">
        <f>+Tabla21[[#This Row],[META_SUMAPAZ]]*Tabla21[[#This Row],[VALOR UNITARIO]]</f>
        <v>2206752</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Row],[$_TUNJUELITO]:[$_DISTRITO]])</f>
        <v>34756344</v>
      </c>
      <c r="AF151" s="32">
        <f>+Tabla21[[#This Row],[$_SUR]]-Tabla21[[#This Row],[$_TOTAL]]</f>
        <v>0</v>
      </c>
    </row>
    <row r="152" spans="1:32" ht="51" hidden="1">
      <c r="A152" s="19" t="s">
        <v>73</v>
      </c>
      <c r="B152" s="20" t="s">
        <v>234</v>
      </c>
      <c r="C152" s="20" t="s">
        <v>235</v>
      </c>
      <c r="D152" s="21">
        <v>86</v>
      </c>
      <c r="E152" s="20" t="s">
        <v>236</v>
      </c>
      <c r="F152" s="20" t="s">
        <v>237</v>
      </c>
      <c r="G152" s="19" t="s">
        <v>220</v>
      </c>
      <c r="H152" s="19" t="s">
        <v>46</v>
      </c>
      <c r="I152" s="19" t="s">
        <v>65</v>
      </c>
      <c r="J152" s="22">
        <v>73474880</v>
      </c>
      <c r="K152" s="5">
        <v>0</v>
      </c>
      <c r="L152" s="22">
        <f>+Tabla21[[#This Row],[VALOR UNITARIO]]*Tabla21[[#This Row],[META_SUR]]</f>
        <v>0</v>
      </c>
      <c r="M152" s="41">
        <f>+Tabla21[[#This Row],[META_SUR]]*20.63/100</f>
        <v>0</v>
      </c>
      <c r="N152" s="42">
        <f>+Tabla21[[#This Row],[META_SUR]]*21.68/100</f>
        <v>0</v>
      </c>
      <c r="O152" s="42">
        <f>+Tabla21[[#This Row],[META_SUR]]*51.25/100</f>
        <v>0</v>
      </c>
      <c r="P152" s="42">
        <f>+Tabla21[[#This Row],[META_SUR]]*6.25/100</f>
        <v>0</v>
      </c>
      <c r="Q152" s="42"/>
      <c r="R152" s="42"/>
      <c r="S152" s="42"/>
      <c r="T152" s="43"/>
      <c r="U152" s="28">
        <f>+Tabla21[[#This Row],[META_TUNJUELITO]]+Tabla21[[#This Row],[META_USME]]+Tabla21[[#This Row],[META_CIUDAD_BOLIVAR]]+Tabla21[[#This Row],[META_SUMAPAZ]]+Tabla21[[#This Row],[META_]]+Tabla21[[#This Row],[META_2]]+Tabla21[[#This Row],[META_SUBRED]]+Tabla21[[#This Row],[META_DISTRITO]]</f>
        <v>0</v>
      </c>
      <c r="V152" s="29">
        <f>+Tabla21[[#This Row],[META_SUR]]-Tabla21[[#This Row],[META_TOTAL]]</f>
        <v>0</v>
      </c>
      <c r="W152" s="30">
        <f>+Tabla21[[#This Row],[VALOR UNITARIO]]*Tabla21[[#This Row],[META_TUNJUELITO]]</f>
        <v>0</v>
      </c>
      <c r="X152" s="31">
        <f>+Tabla21[[#This Row],[META_USME]]*Tabla21[[#This Row],[VALOR UNITARIO]]</f>
        <v>0</v>
      </c>
      <c r="Y152" s="31">
        <f>+Tabla21[[#This Row],[META_CIUDAD_BOLIVAR]]*Tabla21[[#This Row],[VALOR UNITARIO]]</f>
        <v>0</v>
      </c>
      <c r="Z152" s="31">
        <f>+Tabla21[[#This Row],[META_SUMAPAZ]]*Tabla21[[#This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Row],[$_TUNJUELITO]:[$_DISTRITO]])</f>
        <v>0</v>
      </c>
      <c r="AF152" s="32">
        <f>+Tabla21[[#This Row],[$_SUR]]-Tabla21[[#This Row],[$_TOTAL]]</f>
        <v>0</v>
      </c>
    </row>
    <row r="153" spans="1:32" ht="51" hidden="1">
      <c r="A153" s="19" t="s">
        <v>54</v>
      </c>
      <c r="B153" s="20" t="s">
        <v>234</v>
      </c>
      <c r="C153" s="20" t="s">
        <v>238</v>
      </c>
      <c r="D153" s="21">
        <v>136</v>
      </c>
      <c r="E153" s="20" t="s">
        <v>239</v>
      </c>
      <c r="F153" s="20" t="s">
        <v>237</v>
      </c>
      <c r="G153" s="19" t="s">
        <v>45</v>
      </c>
      <c r="H153" s="19" t="s">
        <v>46</v>
      </c>
      <c r="I153" s="19" t="s">
        <v>65</v>
      </c>
      <c r="J153" s="22">
        <v>5621568</v>
      </c>
      <c r="K153" s="5">
        <v>12</v>
      </c>
      <c r="L153" s="22">
        <f>+Tabla21[[#This Row],[VALOR UNITARIO]]*Tabla21[[#This Row],[META_SUR]]</f>
        <v>67458816</v>
      </c>
      <c r="M153" s="41">
        <v>0</v>
      </c>
      <c r="N153" s="42">
        <v>0</v>
      </c>
      <c r="O153" s="42">
        <v>0</v>
      </c>
      <c r="P153" s="42">
        <v>0</v>
      </c>
      <c r="Q153" s="42"/>
      <c r="R153" s="42"/>
      <c r="S153" s="42">
        <v>12</v>
      </c>
      <c r="T153" s="43">
        <v>0</v>
      </c>
      <c r="U153" s="28">
        <f>+Tabla21[[#This Row],[META_TUNJUELITO]]+Tabla21[[#This Row],[META_USME]]+Tabla21[[#This Row],[META_CIUDAD_BOLIVAR]]+Tabla21[[#This Row],[META_SUMAPAZ]]+Tabla21[[#This Row],[META_]]+Tabla21[[#This Row],[META_2]]+Tabla21[[#This Row],[META_SUBRED]]+Tabla21[[#This Row],[META_DISTRITO]]</f>
        <v>12</v>
      </c>
      <c r="V153" s="29">
        <f>+Tabla21[[#This Row],[META_SUR]]-Tabla21[[#This Row],[META_TOTAL]]</f>
        <v>0</v>
      </c>
      <c r="W153" s="30">
        <f>+Tabla21[[#This Row],[VALOR UNITARIO]]*Tabla21[[#This Row],[META_TUNJUELITO]]</f>
        <v>0</v>
      </c>
      <c r="X153" s="31">
        <f>+Tabla21[[#This Row],[META_USME]]*Tabla21[[#This Row],[VALOR UNITARIO]]</f>
        <v>0</v>
      </c>
      <c r="Y153" s="31">
        <f>+Tabla21[[#This Row],[META_CIUDAD_BOLIVAR]]*Tabla21[[#This Row],[VALOR UNITARIO]]</f>
        <v>0</v>
      </c>
      <c r="Z153" s="31">
        <f>+Tabla21[[#This Row],[META_SUMAPAZ]]*Tabla21[[#This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Row],[$_TUNJUELITO]:[$_DISTRITO]])</f>
        <v>67458816</v>
      </c>
      <c r="AF153" s="32">
        <f>+Tabla21[[#This Row],[$_SUR]]-Tabla21[[#This Row],[$_TOTAL]]</f>
        <v>0</v>
      </c>
    </row>
    <row r="154" spans="1:32" ht="38.25" hidden="1">
      <c r="A154" s="19" t="s">
        <v>54</v>
      </c>
      <c r="B154" s="20" t="s">
        <v>234</v>
      </c>
      <c r="C154" s="20" t="s">
        <v>238</v>
      </c>
      <c r="D154" s="21">
        <v>137</v>
      </c>
      <c r="E154" s="20" t="s">
        <v>240</v>
      </c>
      <c r="F154" s="20" t="s">
        <v>237</v>
      </c>
      <c r="G154" s="19" t="s">
        <v>45</v>
      </c>
      <c r="H154" s="19" t="s">
        <v>46</v>
      </c>
      <c r="I154" s="19" t="s">
        <v>65</v>
      </c>
      <c r="J154" s="22">
        <v>3994272</v>
      </c>
      <c r="K154" s="5">
        <v>6</v>
      </c>
      <c r="L154" s="22">
        <f>+Tabla21[[#This Row],[VALOR UNITARIO]]*Tabla21[[#This Row],[META_SUR]]</f>
        <v>23965632</v>
      </c>
      <c r="M154" s="41">
        <v>0</v>
      </c>
      <c r="N154" s="42">
        <v>0</v>
      </c>
      <c r="O154" s="42">
        <v>0</v>
      </c>
      <c r="P154" s="42">
        <v>0</v>
      </c>
      <c r="Q154" s="42"/>
      <c r="R154" s="42"/>
      <c r="S154" s="42">
        <v>6</v>
      </c>
      <c r="T154" s="43">
        <v>0</v>
      </c>
      <c r="U154" s="28">
        <f>+Tabla21[[#This Row],[META_TUNJUELITO]]+Tabla21[[#This Row],[META_USME]]+Tabla21[[#This Row],[META_CIUDAD_BOLIVAR]]+Tabla21[[#This Row],[META_SUMAPAZ]]+Tabla21[[#This Row],[META_]]+Tabla21[[#This Row],[META_2]]+Tabla21[[#This Row],[META_SUBRED]]+Tabla21[[#This Row],[META_DISTRITO]]</f>
        <v>6</v>
      </c>
      <c r="V154" s="29">
        <f>+Tabla21[[#This Row],[META_SUR]]-Tabla21[[#This Row],[META_TOTAL]]</f>
        <v>0</v>
      </c>
      <c r="W154" s="30">
        <f>+Tabla21[[#This Row],[VALOR UNITARIO]]*Tabla21[[#This Row],[META_TUNJUELITO]]</f>
        <v>0</v>
      </c>
      <c r="X154" s="31">
        <f>+Tabla21[[#This Row],[META_USME]]*Tabla21[[#This Row],[VALOR UNITARIO]]</f>
        <v>0</v>
      </c>
      <c r="Y154" s="31">
        <f>+Tabla21[[#This Row],[META_CIUDAD_BOLIVAR]]*Tabla21[[#This Row],[VALOR UNITARIO]]</f>
        <v>0</v>
      </c>
      <c r="Z154" s="31">
        <f>+Tabla21[[#This Row],[META_SUMAPAZ]]*Tabla21[[#This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Row],[$_TUNJUELITO]:[$_DISTRITO]])</f>
        <v>23965632</v>
      </c>
      <c r="AF154" s="32">
        <f>+Tabla21[[#This Row],[$_SUR]]-Tabla21[[#This Row],[$_TOTAL]]</f>
        <v>0</v>
      </c>
    </row>
    <row r="155" spans="1:32" ht="51" hidden="1">
      <c r="A155" s="19" t="s">
        <v>54</v>
      </c>
      <c r="B155" s="20" t="s">
        <v>234</v>
      </c>
      <c r="C155" s="20" t="s">
        <v>238</v>
      </c>
      <c r="D155" s="21">
        <v>138</v>
      </c>
      <c r="E155" s="20" t="s">
        <v>241</v>
      </c>
      <c r="F155" s="20" t="s">
        <v>237</v>
      </c>
      <c r="G155" s="19" t="s">
        <v>45</v>
      </c>
      <c r="H155" s="19" t="s">
        <v>46</v>
      </c>
      <c r="I155" s="19" t="s">
        <v>65</v>
      </c>
      <c r="J155" s="22">
        <v>12969056</v>
      </c>
      <c r="K155" s="5">
        <v>6</v>
      </c>
      <c r="L155" s="22">
        <f>+Tabla21[[#This Row],[VALOR UNITARIO]]*Tabla21[[#This Row],[META_SUR]]</f>
        <v>77814336</v>
      </c>
      <c r="M155" s="41">
        <v>0</v>
      </c>
      <c r="N155" s="42">
        <v>0</v>
      </c>
      <c r="O155" s="42">
        <v>0</v>
      </c>
      <c r="P155" s="42">
        <v>0</v>
      </c>
      <c r="Q155" s="42"/>
      <c r="R155" s="42"/>
      <c r="S155" s="42">
        <v>6</v>
      </c>
      <c r="T155" s="43">
        <v>0</v>
      </c>
      <c r="U155" s="28">
        <f>+Tabla21[[#This Row],[META_TUNJUELITO]]+Tabla21[[#This Row],[META_USME]]+Tabla21[[#This Row],[META_CIUDAD_BOLIVAR]]+Tabla21[[#This Row],[META_SUMAPAZ]]+Tabla21[[#This Row],[META_]]+Tabla21[[#This Row],[META_2]]+Tabla21[[#This Row],[META_SUBRED]]+Tabla21[[#This Row],[META_DISTRITO]]</f>
        <v>6</v>
      </c>
      <c r="V155" s="29">
        <f>+Tabla21[[#This Row],[META_SUR]]-Tabla21[[#This Row],[META_TOTAL]]</f>
        <v>0</v>
      </c>
      <c r="W155" s="30">
        <f>+Tabla21[[#This Row],[VALOR UNITARIO]]*Tabla21[[#This Row],[META_TUNJUELITO]]</f>
        <v>0</v>
      </c>
      <c r="X155" s="31">
        <f>+Tabla21[[#This Row],[META_USME]]*Tabla21[[#This Row],[VALOR UNITARIO]]</f>
        <v>0</v>
      </c>
      <c r="Y155" s="31">
        <f>+Tabla21[[#This Row],[META_CIUDAD_BOLIVAR]]*Tabla21[[#This Row],[VALOR UNITARIO]]</f>
        <v>0</v>
      </c>
      <c r="Z155" s="31">
        <f>+Tabla21[[#This Row],[META_SUMAPAZ]]*Tabla21[[#This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Row],[$_TUNJUELITO]:[$_DISTRITO]])</f>
        <v>77814336</v>
      </c>
      <c r="AF155" s="32">
        <f>+Tabla21[[#This Row],[$_SUR]]-Tabla21[[#This Row],[$_TOTAL]]</f>
        <v>0</v>
      </c>
    </row>
    <row r="156" spans="1:32" ht="38.25" hidden="1">
      <c r="A156" s="19" t="s">
        <v>54</v>
      </c>
      <c r="B156" s="20" t="s">
        <v>234</v>
      </c>
      <c r="C156" s="20" t="s">
        <v>238</v>
      </c>
      <c r="D156" s="21">
        <v>139</v>
      </c>
      <c r="E156" s="20" t="s">
        <v>242</v>
      </c>
      <c r="F156" s="20" t="s">
        <v>237</v>
      </c>
      <c r="G156" s="19" t="s">
        <v>45</v>
      </c>
      <c r="H156" s="19" t="s">
        <v>46</v>
      </c>
      <c r="I156" s="19" t="s">
        <v>65</v>
      </c>
      <c r="J156" s="22">
        <v>3994272</v>
      </c>
      <c r="K156" s="5">
        <v>12</v>
      </c>
      <c r="L156" s="22">
        <f>+Tabla21[[#This Row],[VALOR UNITARIO]]*Tabla21[[#This Row],[META_SUR]]</f>
        <v>47931264</v>
      </c>
      <c r="M156" s="41">
        <v>0</v>
      </c>
      <c r="N156" s="42">
        <v>0</v>
      </c>
      <c r="O156" s="42">
        <v>0</v>
      </c>
      <c r="P156" s="42">
        <v>0</v>
      </c>
      <c r="Q156" s="42"/>
      <c r="R156" s="42"/>
      <c r="S156" s="42">
        <v>12</v>
      </c>
      <c r="T156" s="43">
        <v>0</v>
      </c>
      <c r="U156" s="28">
        <f>+Tabla21[[#This Row],[META_TUNJUELITO]]+Tabla21[[#This Row],[META_USME]]+Tabla21[[#This Row],[META_CIUDAD_BOLIVAR]]+Tabla21[[#This Row],[META_SUMAPAZ]]+Tabla21[[#This Row],[META_]]+Tabla21[[#This Row],[META_2]]+Tabla21[[#This Row],[META_SUBRED]]+Tabla21[[#This Row],[META_DISTRITO]]</f>
        <v>12</v>
      </c>
      <c r="V156" s="29">
        <f>+Tabla21[[#This Row],[META_SUR]]-Tabla21[[#This Row],[META_TOTAL]]</f>
        <v>0</v>
      </c>
      <c r="W156" s="30">
        <f>+Tabla21[[#This Row],[VALOR UNITARIO]]*Tabla21[[#This Row],[META_TUNJUELITO]]</f>
        <v>0</v>
      </c>
      <c r="X156" s="31">
        <f>+Tabla21[[#This Row],[META_USME]]*Tabla21[[#This Row],[VALOR UNITARIO]]</f>
        <v>0</v>
      </c>
      <c r="Y156" s="31">
        <f>+Tabla21[[#This Row],[META_CIUDAD_BOLIVAR]]*Tabla21[[#This Row],[VALOR UNITARIO]]</f>
        <v>0</v>
      </c>
      <c r="Z156" s="31">
        <f>+Tabla21[[#This Row],[META_SUMAPAZ]]*Tabla21[[#This Row],[VALOR UNITARIO]]</f>
        <v>0</v>
      </c>
      <c r="AA156" s="31">
        <f>+Tabla21[[#This Row],[META_]]*Tabla21[[#This Row],[VALOR UNITARIO]]</f>
        <v>0</v>
      </c>
      <c r="AB156" s="31">
        <f>+Tabla21[[#This Row],[META_2]]*Tabla21[[#This Row],[VALOR UNITARIO]]</f>
        <v>0</v>
      </c>
      <c r="AC156" s="31">
        <f>+Tabla21[[#This Row],[META_SUBRED]]*Tabla21[[#This Row],[VALOR UNITARIO]]</f>
        <v>47931264</v>
      </c>
      <c r="AD156" s="32">
        <f>+Tabla21[[#This Row],[META_DISTRITO]]*Tabla21[[#This Row],[VALOR UNITARIO]]</f>
        <v>0</v>
      </c>
      <c r="AE156" s="30">
        <f>SUM(Tabla21[[#This Row],[$_TUNJUELITO]:[$_DISTRITO]])</f>
        <v>47931264</v>
      </c>
      <c r="AF156" s="32">
        <f>+Tabla21[[#This Row],[$_SUR]]-Tabla21[[#This Row],[$_TOTAL]]</f>
        <v>0</v>
      </c>
    </row>
    <row r="157" spans="1:32" ht="51" hidden="1">
      <c r="A157" s="19" t="s">
        <v>54</v>
      </c>
      <c r="B157" s="20" t="s">
        <v>234</v>
      </c>
      <c r="C157" s="20" t="s">
        <v>238</v>
      </c>
      <c r="D157" s="21">
        <v>140</v>
      </c>
      <c r="E157" s="20" t="s">
        <v>243</v>
      </c>
      <c r="F157" s="20" t="s">
        <v>237</v>
      </c>
      <c r="G157" s="19" t="s">
        <v>45</v>
      </c>
      <c r="H157" s="19" t="s">
        <v>46</v>
      </c>
      <c r="I157" s="19" t="s">
        <v>65</v>
      </c>
      <c r="J157" s="22">
        <v>5621568</v>
      </c>
      <c r="K157" s="5">
        <v>6</v>
      </c>
      <c r="L157" s="22">
        <f>+Tabla21[[#This Row],[VALOR UNITARIO]]*Tabla21[[#This Row],[META_SUR]]</f>
        <v>33729408</v>
      </c>
      <c r="M157" s="41">
        <v>0</v>
      </c>
      <c r="N157" s="42">
        <v>0</v>
      </c>
      <c r="O157" s="42">
        <v>0</v>
      </c>
      <c r="P157" s="42">
        <v>0</v>
      </c>
      <c r="Q157" s="42"/>
      <c r="R157" s="42"/>
      <c r="S157" s="42">
        <v>6</v>
      </c>
      <c r="T157" s="43">
        <v>0</v>
      </c>
      <c r="U157" s="28">
        <f>+Tabla21[[#This Row],[META_TUNJUELITO]]+Tabla21[[#This Row],[META_USME]]+Tabla21[[#This Row],[META_CIUDAD_BOLIVAR]]+Tabla21[[#This Row],[META_SUMAPAZ]]+Tabla21[[#This Row],[META_]]+Tabla21[[#This Row],[META_2]]+Tabla21[[#This Row],[META_SUBRED]]+Tabla21[[#This Row],[META_DISTRITO]]</f>
        <v>6</v>
      </c>
      <c r="V157" s="29">
        <f>+Tabla21[[#This Row],[META_SUR]]-Tabla21[[#This Row],[META_TOTAL]]</f>
        <v>0</v>
      </c>
      <c r="W157" s="30">
        <f>+Tabla21[[#This Row],[VALOR UNITARIO]]*Tabla21[[#This Row],[META_TUNJUELITO]]</f>
        <v>0</v>
      </c>
      <c r="X157" s="31">
        <f>+Tabla21[[#This Row],[META_USME]]*Tabla21[[#This Row],[VALOR UNITARIO]]</f>
        <v>0</v>
      </c>
      <c r="Y157" s="31">
        <f>+Tabla21[[#This Row],[META_CIUDAD_BOLIVAR]]*Tabla21[[#This Row],[VALOR UNITARIO]]</f>
        <v>0</v>
      </c>
      <c r="Z157" s="31">
        <f>+Tabla21[[#This Row],[META_SUMAPAZ]]*Tabla21[[#This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Row],[$_TUNJUELITO]:[$_DISTRITO]])</f>
        <v>33729408</v>
      </c>
      <c r="AF157" s="32">
        <f>+Tabla21[[#This Row],[$_SUR]]-Tabla21[[#This Row],[$_TOTAL]]</f>
        <v>0</v>
      </c>
    </row>
    <row r="158" spans="1:32" ht="38.25" hidden="1">
      <c r="A158" s="19" t="s">
        <v>54</v>
      </c>
      <c r="B158" s="20" t="s">
        <v>234</v>
      </c>
      <c r="C158" s="20" t="s">
        <v>238</v>
      </c>
      <c r="D158" s="21">
        <v>141</v>
      </c>
      <c r="E158" s="20" t="s">
        <v>244</v>
      </c>
      <c r="F158" s="20" t="s">
        <v>237</v>
      </c>
      <c r="G158" s="19" t="s">
        <v>45</v>
      </c>
      <c r="H158" s="19" t="s">
        <v>46</v>
      </c>
      <c r="I158" s="19" t="s">
        <v>65</v>
      </c>
      <c r="J158" s="22">
        <v>3994272</v>
      </c>
      <c r="K158" s="5">
        <v>6</v>
      </c>
      <c r="L158" s="22">
        <f>+Tabla21[[#This Row],[VALOR UNITARIO]]*Tabla21[[#This Row],[META_SUR]]</f>
        <v>23965632</v>
      </c>
      <c r="M158" s="41">
        <v>0</v>
      </c>
      <c r="N158" s="42">
        <v>0</v>
      </c>
      <c r="O158" s="42">
        <v>0</v>
      </c>
      <c r="P158" s="42">
        <v>0</v>
      </c>
      <c r="Q158" s="42"/>
      <c r="R158" s="42"/>
      <c r="S158" s="42">
        <v>6</v>
      </c>
      <c r="T158" s="43">
        <v>0</v>
      </c>
      <c r="U158" s="28">
        <f>+Tabla21[[#This Row],[META_TUNJUELITO]]+Tabla21[[#This Row],[META_USME]]+Tabla21[[#This Row],[META_CIUDAD_BOLIVAR]]+Tabla21[[#This Row],[META_SUMAPAZ]]+Tabla21[[#This Row],[META_]]+Tabla21[[#This Row],[META_2]]+Tabla21[[#This Row],[META_SUBRED]]+Tabla21[[#This Row],[META_DISTRITO]]</f>
        <v>6</v>
      </c>
      <c r="V158" s="29">
        <f>+Tabla21[[#This Row],[META_SUR]]-Tabla21[[#This Row],[META_TOTAL]]</f>
        <v>0</v>
      </c>
      <c r="W158" s="30">
        <f>+Tabla21[[#This Row],[VALOR UNITARIO]]*Tabla21[[#This Row],[META_TUNJUELITO]]</f>
        <v>0</v>
      </c>
      <c r="X158" s="31">
        <f>+Tabla21[[#This Row],[META_USME]]*Tabla21[[#This Row],[VALOR UNITARIO]]</f>
        <v>0</v>
      </c>
      <c r="Y158" s="31">
        <f>+Tabla21[[#This Row],[META_CIUDAD_BOLIVAR]]*Tabla21[[#This Row],[VALOR UNITARIO]]</f>
        <v>0</v>
      </c>
      <c r="Z158" s="31">
        <f>+Tabla21[[#This Row],[META_SUMAPAZ]]*Tabla21[[#This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Row],[$_TUNJUELITO]:[$_DISTRITO]])</f>
        <v>23965632</v>
      </c>
      <c r="AF158" s="32">
        <f>+Tabla21[[#This Row],[$_SUR]]-Tabla21[[#This Row],[$_TOTAL]]</f>
        <v>0</v>
      </c>
    </row>
    <row r="159" spans="1:32" ht="38.25" hidden="1">
      <c r="A159" s="19" t="s">
        <v>54</v>
      </c>
      <c r="B159" s="20" t="s">
        <v>234</v>
      </c>
      <c r="C159" s="20" t="s">
        <v>238</v>
      </c>
      <c r="D159" s="21">
        <v>142</v>
      </c>
      <c r="E159" s="20" t="s">
        <v>245</v>
      </c>
      <c r="F159" s="20" t="s">
        <v>237</v>
      </c>
      <c r="G159" s="19" t="s">
        <v>45</v>
      </c>
      <c r="H159" s="19" t="s">
        <v>67</v>
      </c>
      <c r="I159" s="19" t="s">
        <v>65</v>
      </c>
      <c r="J159" s="22">
        <v>3994272</v>
      </c>
      <c r="K159" s="5">
        <v>0</v>
      </c>
      <c r="L159" s="22">
        <f>+Tabla21[[#This Row],[VALOR UNITARIO]]*Tabla21[[#This Row],[META_SUR]]</f>
        <v>0</v>
      </c>
      <c r="M159" s="41">
        <f>+Tabla21[[#This Row],[META_SUR]]*20.63/100</f>
        <v>0</v>
      </c>
      <c r="N159" s="42">
        <f>+Tabla21[[#This Row],[META_SUR]]*21.68/100</f>
        <v>0</v>
      </c>
      <c r="O159" s="42">
        <f>+Tabla21[[#This Row],[META_SUR]]*51.25/100</f>
        <v>0</v>
      </c>
      <c r="P159" s="42">
        <f>+Tabla21[[#This Row],[META_SUR]]*6.25/100</f>
        <v>0</v>
      </c>
      <c r="Q159" s="42"/>
      <c r="R159" s="42"/>
      <c r="S159" s="42"/>
      <c r="T159" s="43"/>
      <c r="U159" s="28">
        <f>+Tabla21[[#This Row],[META_TUNJUELITO]]+Tabla21[[#This Row],[META_USME]]+Tabla21[[#This Row],[META_CIUDAD_BOLIVAR]]+Tabla21[[#This Row],[META_SUMAPAZ]]+Tabla21[[#This Row],[META_]]+Tabla21[[#This Row],[META_2]]+Tabla21[[#This Row],[META_SUBRED]]+Tabla21[[#This Row],[META_DISTRITO]]</f>
        <v>0</v>
      </c>
      <c r="V159" s="29">
        <f>+Tabla21[[#This Row],[META_SUR]]-Tabla21[[#This Row],[META_TOTAL]]</f>
        <v>0</v>
      </c>
      <c r="W159" s="30">
        <f>+Tabla21[[#This Row],[VALOR UNITARIO]]*Tabla21[[#This Row],[META_TUNJUELITO]]</f>
        <v>0</v>
      </c>
      <c r="X159" s="31">
        <f>+Tabla21[[#This Row],[META_USME]]*Tabla21[[#This Row],[VALOR UNITARIO]]</f>
        <v>0</v>
      </c>
      <c r="Y159" s="31">
        <f>+Tabla21[[#This Row],[META_CIUDAD_BOLIVAR]]*Tabla21[[#This Row],[VALOR UNITARIO]]</f>
        <v>0</v>
      </c>
      <c r="Z159" s="31">
        <f>+Tabla21[[#This Row],[META_SUMAPAZ]]*Tabla21[[#This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Row],[$_TUNJUELITO]:[$_DISTRITO]])</f>
        <v>0</v>
      </c>
      <c r="AF159" s="32">
        <f>+Tabla21[[#This Row],[$_SUR]]-Tabla21[[#This Row],[$_TOTAL]]</f>
        <v>0</v>
      </c>
    </row>
    <row r="160" spans="1:32" ht="51" hidden="1">
      <c r="A160" s="19" t="s">
        <v>54</v>
      </c>
      <c r="B160" s="20" t="s">
        <v>234</v>
      </c>
      <c r="C160" s="20" t="s">
        <v>246</v>
      </c>
      <c r="D160" s="21">
        <v>143</v>
      </c>
      <c r="E160" s="20" t="s">
        <v>247</v>
      </c>
      <c r="F160" s="20" t="s">
        <v>237</v>
      </c>
      <c r="G160" s="19" t="s">
        <v>45</v>
      </c>
      <c r="H160" s="19" t="s">
        <v>46</v>
      </c>
      <c r="I160" s="19" t="s">
        <v>65</v>
      </c>
      <c r="J160" s="22">
        <v>7508288</v>
      </c>
      <c r="K160" s="5">
        <v>6.0000001331861537</v>
      </c>
      <c r="L160" s="22">
        <f>+Tabla21[[#This Row],[VALOR UNITARIO]]*Tabla21[[#This Row],[META_SUR]]</f>
        <v>45049729</v>
      </c>
      <c r="M160" s="41">
        <v>0</v>
      </c>
      <c r="N160" s="42">
        <v>0</v>
      </c>
      <c r="O160" s="42">
        <v>0</v>
      </c>
      <c r="P160" s="42">
        <v>0</v>
      </c>
      <c r="Q160" s="42"/>
      <c r="R160" s="42"/>
      <c r="S160" s="42">
        <v>6</v>
      </c>
      <c r="T160" s="43">
        <v>0</v>
      </c>
      <c r="U160" s="28">
        <f>+Tabla21[[#This Row],[META_TUNJUELITO]]+Tabla21[[#This Row],[META_USME]]+Tabla21[[#This Row],[META_CIUDAD_BOLIVAR]]+Tabla21[[#This Row],[META_SUMAPAZ]]+Tabla21[[#This Row],[META_]]+Tabla21[[#This Row],[META_2]]+Tabla21[[#This Row],[META_SUBRED]]+Tabla21[[#This Row],[META_DISTRITO]]</f>
        <v>6</v>
      </c>
      <c r="V160" s="29">
        <f>+Tabla21[[#This Row],[META_SUR]]-Tabla21[[#This Row],[META_TOTAL]]</f>
        <v>1.3318615366131326E-7</v>
      </c>
      <c r="W160" s="30">
        <f>+Tabla21[[#This Row],[VALOR UNITARIO]]*Tabla21[[#This Row],[META_TUNJUELITO]]</f>
        <v>0</v>
      </c>
      <c r="X160" s="31">
        <f>+Tabla21[[#This Row],[META_USME]]*Tabla21[[#This Row],[VALOR UNITARIO]]</f>
        <v>0</v>
      </c>
      <c r="Y160" s="31">
        <f>+Tabla21[[#This Row],[META_CIUDAD_BOLIVAR]]*Tabla21[[#This Row],[VALOR UNITARIO]]</f>
        <v>0</v>
      </c>
      <c r="Z160" s="31">
        <f>+Tabla21[[#This Row],[META_SUMAPAZ]]*Tabla21[[#This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Row],[$_TUNJUELITO]:[$_DISTRITO]])</f>
        <v>45049728</v>
      </c>
      <c r="AF160" s="32">
        <f>+Tabla21[[#This Row],[$_SUR]]-Tabla21[[#This Row],[$_TOTAL]]</f>
        <v>1</v>
      </c>
    </row>
    <row r="161" spans="1:32" ht="38.25" hidden="1">
      <c r="A161" s="19" t="s">
        <v>54</v>
      </c>
      <c r="B161" s="20" t="s">
        <v>234</v>
      </c>
      <c r="C161" s="20" t="s">
        <v>246</v>
      </c>
      <c r="D161" s="21">
        <v>144</v>
      </c>
      <c r="E161" s="20" t="s">
        <v>248</v>
      </c>
      <c r="F161" s="20" t="s">
        <v>237</v>
      </c>
      <c r="G161" s="19" t="s">
        <v>45</v>
      </c>
      <c r="H161" s="19" t="s">
        <v>46</v>
      </c>
      <c r="I161" s="19" t="s">
        <v>65</v>
      </c>
      <c r="J161" s="22">
        <v>7508288</v>
      </c>
      <c r="K161" s="5">
        <v>6.0000001331861537</v>
      </c>
      <c r="L161" s="22">
        <f>+Tabla21[[#This Row],[VALOR UNITARIO]]*Tabla21[[#This Row],[META_SUR]]</f>
        <v>45049729</v>
      </c>
      <c r="M161" s="41">
        <v>0</v>
      </c>
      <c r="N161" s="42">
        <v>0</v>
      </c>
      <c r="O161" s="42">
        <v>0</v>
      </c>
      <c r="P161" s="42">
        <v>0</v>
      </c>
      <c r="Q161" s="42"/>
      <c r="R161" s="42"/>
      <c r="S161" s="42">
        <v>6</v>
      </c>
      <c r="T161" s="43">
        <v>0</v>
      </c>
      <c r="U161" s="28">
        <f>+Tabla21[[#This Row],[META_TUNJUELITO]]+Tabla21[[#This Row],[META_USME]]+Tabla21[[#This Row],[META_CIUDAD_BOLIVAR]]+Tabla21[[#This Row],[META_SUMAPAZ]]+Tabla21[[#This Row],[META_]]+Tabla21[[#This Row],[META_2]]+Tabla21[[#This Row],[META_SUBRED]]+Tabla21[[#This Row],[META_DISTRITO]]</f>
        <v>6</v>
      </c>
      <c r="V161" s="29">
        <f>+Tabla21[[#This Row],[META_SUR]]-Tabla21[[#This Row],[META_TOTAL]]</f>
        <v>1.3318615366131326E-7</v>
      </c>
      <c r="W161" s="30">
        <f>+Tabla21[[#This Row],[VALOR UNITARIO]]*Tabla21[[#This Row],[META_TUNJUELITO]]</f>
        <v>0</v>
      </c>
      <c r="X161" s="31">
        <f>+Tabla21[[#This Row],[META_USME]]*Tabla21[[#This Row],[VALOR UNITARIO]]</f>
        <v>0</v>
      </c>
      <c r="Y161" s="31">
        <f>+Tabla21[[#This Row],[META_CIUDAD_BOLIVAR]]*Tabla21[[#This Row],[VALOR UNITARIO]]</f>
        <v>0</v>
      </c>
      <c r="Z161" s="31">
        <f>+Tabla21[[#This Row],[META_SUMAPAZ]]*Tabla21[[#This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Row],[$_TUNJUELITO]:[$_DISTRITO]])</f>
        <v>45049728</v>
      </c>
      <c r="AF161" s="32">
        <f>+Tabla21[[#This Row],[$_SUR]]-Tabla21[[#This Row],[$_TOTAL]]</f>
        <v>1</v>
      </c>
    </row>
    <row r="162" spans="1:32" ht="89.25" hidden="1">
      <c r="A162" s="19" t="s">
        <v>54</v>
      </c>
      <c r="B162" s="20" t="s">
        <v>234</v>
      </c>
      <c r="C162" s="20" t="s">
        <v>246</v>
      </c>
      <c r="D162" s="21">
        <v>145</v>
      </c>
      <c r="E162" s="20" t="s">
        <v>249</v>
      </c>
      <c r="F162" s="20" t="s">
        <v>237</v>
      </c>
      <c r="G162" s="19" t="s">
        <v>45</v>
      </c>
      <c r="H162" s="19" t="s">
        <v>46</v>
      </c>
      <c r="I162" s="19" t="s">
        <v>65</v>
      </c>
      <c r="J162" s="22">
        <v>5299968</v>
      </c>
      <c r="K162" s="5">
        <v>6.0000001886803842</v>
      </c>
      <c r="L162" s="22">
        <f>+Tabla21[[#This Row],[VALOR UNITARIO]]*Tabla21[[#This Row],[META_SUR]]</f>
        <v>31799809</v>
      </c>
      <c r="M162" s="41">
        <v>0</v>
      </c>
      <c r="N162" s="42">
        <v>0</v>
      </c>
      <c r="O162" s="42">
        <v>0</v>
      </c>
      <c r="P162" s="42">
        <v>0</v>
      </c>
      <c r="Q162" s="42"/>
      <c r="R162" s="42"/>
      <c r="S162" s="42">
        <v>6</v>
      </c>
      <c r="T162" s="43">
        <v>0</v>
      </c>
      <c r="U162" s="28">
        <f>+Tabla21[[#This Row],[META_TUNJUELITO]]+Tabla21[[#This Row],[META_USME]]+Tabla21[[#This Row],[META_CIUDAD_BOLIVAR]]+Tabla21[[#This Row],[META_SUMAPAZ]]+Tabla21[[#This Row],[META_]]+Tabla21[[#This Row],[META_2]]+Tabla21[[#This Row],[META_SUBRED]]+Tabla21[[#This Row],[META_DISTRITO]]</f>
        <v>6</v>
      </c>
      <c r="V162" s="29">
        <f>+Tabla21[[#This Row],[META_SUR]]-Tabla21[[#This Row],[META_TOTAL]]</f>
        <v>1.8868038420549738E-7</v>
      </c>
      <c r="W162" s="30">
        <f>+Tabla21[[#This Row],[VALOR UNITARIO]]*Tabla21[[#This Row],[META_TUNJUELITO]]</f>
        <v>0</v>
      </c>
      <c r="X162" s="31">
        <f>+Tabla21[[#This Row],[META_USME]]*Tabla21[[#This Row],[VALOR UNITARIO]]</f>
        <v>0</v>
      </c>
      <c r="Y162" s="31">
        <f>+Tabla21[[#This Row],[META_CIUDAD_BOLIVAR]]*Tabla21[[#This Row],[VALOR UNITARIO]]</f>
        <v>0</v>
      </c>
      <c r="Z162" s="31">
        <f>+Tabla21[[#This Row],[META_SUMAPAZ]]*Tabla21[[#This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Row],[$_TUNJUELITO]:[$_DISTRITO]])</f>
        <v>31799808</v>
      </c>
      <c r="AF162" s="32">
        <f>+Tabla21[[#This Row],[$_SUR]]-Tabla21[[#This Row],[$_TOTAL]]</f>
        <v>1</v>
      </c>
    </row>
    <row r="163" spans="1:32" ht="51" hidden="1">
      <c r="A163" s="19" t="s">
        <v>54</v>
      </c>
      <c r="B163" s="20" t="s">
        <v>234</v>
      </c>
      <c r="C163" s="20" t="s">
        <v>246</v>
      </c>
      <c r="D163" s="21">
        <v>146</v>
      </c>
      <c r="E163" s="20" t="s">
        <v>250</v>
      </c>
      <c r="F163" s="20" t="s">
        <v>237</v>
      </c>
      <c r="G163" s="19" t="s">
        <v>78</v>
      </c>
      <c r="H163" s="19" t="s">
        <v>67</v>
      </c>
      <c r="I163" s="19" t="s">
        <v>65</v>
      </c>
      <c r="J163" s="22">
        <v>122208</v>
      </c>
      <c r="K163" s="5">
        <v>0</v>
      </c>
      <c r="L163" s="22">
        <f>+Tabla21[[#This Row],[VALOR UNITARIO]]*Tabla21[[#This Row],[META_SUR]]</f>
        <v>0</v>
      </c>
      <c r="M163" s="41">
        <f>+Tabla21[[#This Row],[META_SUR]]*20.63/100</f>
        <v>0</v>
      </c>
      <c r="N163" s="42">
        <f>+Tabla21[[#This Row],[META_SUR]]*21.68/100</f>
        <v>0</v>
      </c>
      <c r="O163" s="42">
        <f>+Tabla21[[#This Row],[META_SUR]]*51.25/100</f>
        <v>0</v>
      </c>
      <c r="P163" s="42">
        <f>+Tabla21[[#This Row],[META_SUR]]*6.25/100</f>
        <v>0</v>
      </c>
      <c r="Q163" s="42"/>
      <c r="R163" s="42"/>
      <c r="S163" s="42"/>
      <c r="T163" s="43"/>
      <c r="U163" s="28">
        <f>+Tabla21[[#This Row],[META_TUNJUELITO]]+Tabla21[[#This Row],[META_USME]]+Tabla21[[#This Row],[META_CIUDAD_BOLIVAR]]+Tabla21[[#This Row],[META_SUMAPAZ]]+Tabla21[[#This Row],[META_]]+Tabla21[[#This Row],[META_2]]+Tabla21[[#This Row],[META_SUBRED]]+Tabla21[[#This Row],[META_DISTRITO]]</f>
        <v>0</v>
      </c>
      <c r="V163" s="29">
        <f>+Tabla21[[#This Row],[META_SUR]]-Tabla21[[#This Row],[META_TOTAL]]</f>
        <v>0</v>
      </c>
      <c r="W163" s="30">
        <f>+Tabla21[[#This Row],[VALOR UNITARIO]]*Tabla21[[#This Row],[META_TUNJUELITO]]</f>
        <v>0</v>
      </c>
      <c r="X163" s="31">
        <f>+Tabla21[[#This Row],[META_USME]]*Tabla21[[#This Row],[VALOR UNITARIO]]</f>
        <v>0</v>
      </c>
      <c r="Y163" s="31">
        <f>+Tabla21[[#This Row],[META_CIUDAD_BOLIVAR]]*Tabla21[[#This Row],[VALOR UNITARIO]]</f>
        <v>0</v>
      </c>
      <c r="Z163" s="31">
        <f>+Tabla21[[#This Row],[META_SUMAPAZ]]*Tabla21[[#This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Row],[$_TUNJUELITO]:[$_DISTRITO]])</f>
        <v>0</v>
      </c>
      <c r="AF163" s="32">
        <f>+Tabla21[[#This Row],[$_SUR]]-Tabla21[[#This Row],[$_TOTAL]]</f>
        <v>0</v>
      </c>
    </row>
    <row r="164" spans="1:32" ht="38.25" hidden="1">
      <c r="A164" s="19" t="s">
        <v>54</v>
      </c>
      <c r="B164" s="20" t="s">
        <v>234</v>
      </c>
      <c r="C164" s="20" t="s">
        <v>246</v>
      </c>
      <c r="D164" s="21">
        <v>147</v>
      </c>
      <c r="E164" s="20" t="s">
        <v>251</v>
      </c>
      <c r="F164" s="20" t="s">
        <v>237</v>
      </c>
      <c r="G164" s="19" t="s">
        <v>217</v>
      </c>
      <c r="H164" s="19" t="s">
        <v>67</v>
      </c>
      <c r="I164" s="19" t="s">
        <v>65</v>
      </c>
      <c r="J164" s="22">
        <v>30552</v>
      </c>
      <c r="K164" s="5">
        <v>0</v>
      </c>
      <c r="L164" s="22">
        <f>+Tabla21[[#This Row],[VALOR UNITARIO]]*Tabla21[[#This Row],[META_SUR]]</f>
        <v>0</v>
      </c>
      <c r="M164" s="41">
        <f>+Tabla21[[#This Row],[META_SUR]]*20.63/100</f>
        <v>0</v>
      </c>
      <c r="N164" s="42">
        <f>+Tabla21[[#This Row],[META_SUR]]*21.68/100</f>
        <v>0</v>
      </c>
      <c r="O164" s="42">
        <f>+Tabla21[[#This Row],[META_SUR]]*51.25/100</f>
        <v>0</v>
      </c>
      <c r="P164" s="42">
        <f>+Tabla21[[#This Row],[META_SUR]]*6.25/100</f>
        <v>0</v>
      </c>
      <c r="Q164" s="42"/>
      <c r="R164" s="42"/>
      <c r="S164" s="42"/>
      <c r="T164" s="43"/>
      <c r="U164" s="28">
        <f>+Tabla21[[#This Row],[META_TUNJUELITO]]+Tabla21[[#This Row],[META_USME]]+Tabla21[[#This Row],[META_CIUDAD_BOLIVAR]]+Tabla21[[#This Row],[META_SUMAPAZ]]+Tabla21[[#This Row],[META_]]+Tabla21[[#This Row],[META_2]]+Tabla21[[#This Row],[META_SUBRED]]+Tabla21[[#This Row],[META_DISTRITO]]</f>
        <v>0</v>
      </c>
      <c r="V164" s="29">
        <f>+Tabla21[[#This Row],[META_SUR]]-Tabla21[[#This Row],[META_TOTAL]]</f>
        <v>0</v>
      </c>
      <c r="W164" s="30">
        <f>+Tabla21[[#This Row],[VALOR UNITARIO]]*Tabla21[[#This Row],[META_TUNJUELITO]]</f>
        <v>0</v>
      </c>
      <c r="X164" s="31">
        <f>+Tabla21[[#This Row],[META_USME]]*Tabla21[[#This Row],[VALOR UNITARIO]]</f>
        <v>0</v>
      </c>
      <c r="Y164" s="31">
        <f>+Tabla21[[#This Row],[META_CIUDAD_BOLIVAR]]*Tabla21[[#This Row],[VALOR UNITARIO]]</f>
        <v>0</v>
      </c>
      <c r="Z164" s="31">
        <f>+Tabla21[[#This Row],[META_SUMAPAZ]]*Tabla21[[#This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Row],[$_TUNJUELITO]:[$_DISTRITO]])</f>
        <v>0</v>
      </c>
      <c r="AF164" s="32">
        <f>+Tabla21[[#This Row],[$_SUR]]-Tabla21[[#This Row],[$_TOTAL]]</f>
        <v>0</v>
      </c>
    </row>
    <row r="165" spans="1:32" ht="38.25" hidden="1">
      <c r="A165" s="19" t="s">
        <v>54</v>
      </c>
      <c r="B165" s="20" t="s">
        <v>234</v>
      </c>
      <c r="C165" s="20" t="s">
        <v>246</v>
      </c>
      <c r="D165" s="21">
        <v>148</v>
      </c>
      <c r="E165" s="20" t="s">
        <v>252</v>
      </c>
      <c r="F165" s="20" t="s">
        <v>237</v>
      </c>
      <c r="G165" s="19" t="s">
        <v>78</v>
      </c>
      <c r="H165" s="19" t="s">
        <v>67</v>
      </c>
      <c r="I165" s="19" t="s">
        <v>65</v>
      </c>
      <c r="J165" s="22">
        <v>122208</v>
      </c>
      <c r="K165" s="5">
        <v>0</v>
      </c>
      <c r="L165" s="22">
        <f>+Tabla21[[#This Row],[VALOR UNITARIO]]*Tabla21[[#This Row],[META_SUR]]</f>
        <v>0</v>
      </c>
      <c r="M165" s="41">
        <f>+Tabla21[[#This Row],[META_SUR]]*20.63/100</f>
        <v>0</v>
      </c>
      <c r="N165" s="42">
        <f>+Tabla21[[#This Row],[META_SUR]]*21.68/100</f>
        <v>0</v>
      </c>
      <c r="O165" s="42">
        <f>+Tabla21[[#This Row],[META_SUR]]*51.25/100</f>
        <v>0</v>
      </c>
      <c r="P165" s="42">
        <f>+Tabla21[[#This Row],[META_SUR]]*6.25/100</f>
        <v>0</v>
      </c>
      <c r="Q165" s="42"/>
      <c r="R165" s="42"/>
      <c r="S165" s="42"/>
      <c r="T165" s="43"/>
      <c r="U165" s="28">
        <f>+Tabla21[[#This Row],[META_TUNJUELITO]]+Tabla21[[#This Row],[META_USME]]+Tabla21[[#This Row],[META_CIUDAD_BOLIVAR]]+Tabla21[[#This Row],[META_SUMAPAZ]]+Tabla21[[#This Row],[META_]]+Tabla21[[#This Row],[META_2]]+Tabla21[[#This Row],[META_SUBRED]]+Tabla21[[#This Row],[META_DISTRITO]]</f>
        <v>0</v>
      </c>
      <c r="V165" s="29">
        <f>+Tabla21[[#This Row],[META_SUR]]-Tabla21[[#This Row],[META_TOTAL]]</f>
        <v>0</v>
      </c>
      <c r="W165" s="30">
        <f>+Tabla21[[#This Row],[VALOR UNITARIO]]*Tabla21[[#This Row],[META_TUNJUELITO]]</f>
        <v>0</v>
      </c>
      <c r="X165" s="31">
        <f>+Tabla21[[#This Row],[META_USME]]*Tabla21[[#This Row],[VALOR UNITARIO]]</f>
        <v>0</v>
      </c>
      <c r="Y165" s="31">
        <f>+Tabla21[[#This Row],[META_CIUDAD_BOLIVAR]]*Tabla21[[#This Row],[VALOR UNITARIO]]</f>
        <v>0</v>
      </c>
      <c r="Z165" s="31">
        <f>+Tabla21[[#This Row],[META_SUMAPAZ]]*Tabla21[[#This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Row],[$_TUNJUELITO]:[$_DISTRITO]])</f>
        <v>0</v>
      </c>
      <c r="AF165" s="32">
        <f>+Tabla21[[#This Row],[$_SUR]]-Tabla21[[#This Row],[$_TOTAL]]</f>
        <v>0</v>
      </c>
    </row>
    <row r="166" spans="1:32" ht="114.75" hidden="1">
      <c r="A166" s="19" t="s">
        <v>54</v>
      </c>
      <c r="B166" s="20" t="s">
        <v>234</v>
      </c>
      <c r="C166" s="20" t="s">
        <v>246</v>
      </c>
      <c r="D166" s="21">
        <v>149</v>
      </c>
      <c r="E166" s="20" t="s">
        <v>253</v>
      </c>
      <c r="F166" s="20" t="s">
        <v>237</v>
      </c>
      <c r="G166" s="19" t="s">
        <v>45</v>
      </c>
      <c r="H166" s="19" t="s">
        <v>46</v>
      </c>
      <c r="I166" s="19" t="s">
        <v>65</v>
      </c>
      <c r="J166" s="22">
        <v>3665168</v>
      </c>
      <c r="K166" s="5">
        <v>6.0000005456775787</v>
      </c>
      <c r="L166" s="22">
        <f>+Tabla21[[#This Row],[VALOR UNITARIO]]*Tabla21[[#This Row],[META_SUR]]</f>
        <v>21991010</v>
      </c>
      <c r="M166" s="41">
        <v>0</v>
      </c>
      <c r="N166" s="42">
        <v>0</v>
      </c>
      <c r="O166" s="42">
        <v>0</v>
      </c>
      <c r="P166" s="42">
        <v>0</v>
      </c>
      <c r="Q166" s="42"/>
      <c r="R166" s="42"/>
      <c r="S166" s="42">
        <v>6</v>
      </c>
      <c r="T166" s="43">
        <v>0</v>
      </c>
      <c r="U166" s="28">
        <f>+Tabla21[[#This Row],[META_TUNJUELITO]]+Tabla21[[#This Row],[META_USME]]+Tabla21[[#This Row],[META_CIUDAD_BOLIVAR]]+Tabla21[[#This Row],[META_SUMAPAZ]]+Tabla21[[#This Row],[META_]]+Tabla21[[#This Row],[META_2]]+Tabla21[[#This Row],[META_SUBRED]]+Tabla21[[#This Row],[META_DISTRITO]]</f>
        <v>6</v>
      </c>
      <c r="V166" s="29">
        <f>+Tabla21[[#This Row],[META_SUR]]-Tabla21[[#This Row],[META_TOTAL]]</f>
        <v>5.4567757867829414E-7</v>
      </c>
      <c r="W166" s="30">
        <f>+Tabla21[[#This Row],[VALOR UNITARIO]]*Tabla21[[#This Row],[META_TUNJUELITO]]</f>
        <v>0</v>
      </c>
      <c r="X166" s="31">
        <f>+Tabla21[[#This Row],[META_USME]]*Tabla21[[#This Row],[VALOR UNITARIO]]</f>
        <v>0</v>
      </c>
      <c r="Y166" s="31">
        <f>+Tabla21[[#This Row],[META_CIUDAD_BOLIVAR]]*Tabla21[[#This Row],[VALOR UNITARIO]]</f>
        <v>0</v>
      </c>
      <c r="Z166" s="31">
        <f>+Tabla21[[#This Row],[META_SUMAPAZ]]*Tabla21[[#This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Row],[$_TUNJUELITO]:[$_DISTRITO]])</f>
        <v>21991008</v>
      </c>
      <c r="AF166" s="32">
        <f>+Tabla21[[#This Row],[$_SUR]]-Tabla21[[#This Row],[$_TOTAL]]</f>
        <v>2</v>
      </c>
    </row>
    <row r="167" spans="1:32" ht="127.5" hidden="1">
      <c r="A167" s="19" t="s">
        <v>54</v>
      </c>
      <c r="B167" s="20" t="s">
        <v>234</v>
      </c>
      <c r="C167" s="20" t="s">
        <v>246</v>
      </c>
      <c r="D167" s="21">
        <v>150</v>
      </c>
      <c r="E167" s="20" t="s">
        <v>254</v>
      </c>
      <c r="F167" s="20" t="s">
        <v>237</v>
      </c>
      <c r="G167" s="19" t="s">
        <v>45</v>
      </c>
      <c r="H167" s="19" t="s">
        <v>46</v>
      </c>
      <c r="I167" s="19" t="s">
        <v>65</v>
      </c>
      <c r="J167" s="22">
        <v>1057260</v>
      </c>
      <c r="K167" s="5">
        <v>6</v>
      </c>
      <c r="L167" s="22">
        <f>+Tabla21[[#This Row],[VALOR UNITARIO]]*Tabla21[[#This Row],[META_SUR]]</f>
        <v>6343560</v>
      </c>
      <c r="M167" s="41">
        <v>0</v>
      </c>
      <c r="N167" s="42">
        <v>0</v>
      </c>
      <c r="O167" s="42">
        <v>0</v>
      </c>
      <c r="P167" s="42">
        <v>0</v>
      </c>
      <c r="Q167" s="42"/>
      <c r="R167" s="42"/>
      <c r="S167" s="42">
        <v>6</v>
      </c>
      <c r="T167" s="43">
        <v>0</v>
      </c>
      <c r="U167" s="28">
        <f>+Tabla21[[#This Row],[META_TUNJUELITO]]+Tabla21[[#This Row],[META_USME]]+Tabla21[[#This Row],[META_CIUDAD_BOLIVAR]]+Tabla21[[#This Row],[META_SUMAPAZ]]+Tabla21[[#This Row],[META_]]+Tabla21[[#This Row],[META_2]]+Tabla21[[#This Row],[META_SUBRED]]+Tabla21[[#This Row],[META_DISTRITO]]</f>
        <v>6</v>
      </c>
      <c r="V167" s="29">
        <f>+Tabla21[[#This Row],[META_SUR]]-Tabla21[[#This Row],[META_TOTAL]]</f>
        <v>0</v>
      </c>
      <c r="W167" s="30">
        <f>+Tabla21[[#This Row],[VALOR UNITARIO]]*Tabla21[[#This Row],[META_TUNJUELITO]]</f>
        <v>0</v>
      </c>
      <c r="X167" s="31">
        <f>+Tabla21[[#This Row],[META_USME]]*Tabla21[[#This Row],[VALOR UNITARIO]]</f>
        <v>0</v>
      </c>
      <c r="Y167" s="31">
        <f>+Tabla21[[#This Row],[META_CIUDAD_BOLIVAR]]*Tabla21[[#This Row],[VALOR UNITARIO]]</f>
        <v>0</v>
      </c>
      <c r="Z167" s="31">
        <f>+Tabla21[[#This Row],[META_SUMAPAZ]]*Tabla21[[#This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Row],[$_TUNJUELITO]:[$_DISTRITO]])</f>
        <v>6343560</v>
      </c>
      <c r="AF167" s="32">
        <f>+Tabla21[[#This Row],[$_SUR]]-Tabla21[[#This Row],[$_TOTAL]]</f>
        <v>0</v>
      </c>
    </row>
    <row r="168" spans="1:32" ht="102" hidden="1">
      <c r="A168" s="19" t="s">
        <v>54</v>
      </c>
      <c r="B168" s="20" t="s">
        <v>234</v>
      </c>
      <c r="C168" s="20" t="s">
        <v>246</v>
      </c>
      <c r="D168" s="21">
        <v>151</v>
      </c>
      <c r="E168" s="20" t="s">
        <v>255</v>
      </c>
      <c r="F168" s="20" t="s">
        <v>237</v>
      </c>
      <c r="G168" s="19" t="s">
        <v>45</v>
      </c>
      <c r="H168" s="19" t="s">
        <v>46</v>
      </c>
      <c r="I168" s="19" t="s">
        <v>65</v>
      </c>
      <c r="J168" s="22">
        <v>1409680</v>
      </c>
      <c r="K168" s="5">
        <v>6</v>
      </c>
      <c r="L168" s="22">
        <f>+Tabla21[[#This Row],[VALOR UNITARIO]]*Tabla21[[#This Row],[META_SUR]]</f>
        <v>8458080</v>
      </c>
      <c r="M168" s="41">
        <v>0</v>
      </c>
      <c r="N168" s="42">
        <v>0</v>
      </c>
      <c r="O168" s="42">
        <v>0</v>
      </c>
      <c r="P168" s="42">
        <v>0</v>
      </c>
      <c r="Q168" s="42"/>
      <c r="R168" s="42"/>
      <c r="S168" s="42">
        <v>6</v>
      </c>
      <c r="T168" s="43">
        <v>0</v>
      </c>
      <c r="U168" s="28">
        <f>+Tabla21[[#This Row],[META_TUNJUELITO]]+Tabla21[[#This Row],[META_USME]]+Tabla21[[#This Row],[META_CIUDAD_BOLIVAR]]+Tabla21[[#This Row],[META_SUMAPAZ]]+Tabla21[[#This Row],[META_]]+Tabla21[[#This Row],[META_2]]+Tabla21[[#This Row],[META_SUBRED]]+Tabla21[[#This Row],[META_DISTRITO]]</f>
        <v>6</v>
      </c>
      <c r="V168" s="29">
        <f>+Tabla21[[#This Row],[META_SUR]]-Tabla21[[#This Row],[META_TOTAL]]</f>
        <v>0</v>
      </c>
      <c r="W168" s="30">
        <f>+Tabla21[[#This Row],[VALOR UNITARIO]]*Tabla21[[#This Row],[META_TUNJUELITO]]</f>
        <v>0</v>
      </c>
      <c r="X168" s="31">
        <f>+Tabla21[[#This Row],[META_USME]]*Tabla21[[#This Row],[VALOR UNITARIO]]</f>
        <v>0</v>
      </c>
      <c r="Y168" s="31">
        <f>+Tabla21[[#This Row],[META_CIUDAD_BOLIVAR]]*Tabla21[[#This Row],[VALOR UNITARIO]]</f>
        <v>0</v>
      </c>
      <c r="Z168" s="31">
        <f>+Tabla21[[#This Row],[META_SUMAPAZ]]*Tabla21[[#This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Row],[$_TUNJUELITO]:[$_DISTRITO]])</f>
        <v>8458080</v>
      </c>
      <c r="AF168" s="32">
        <f>+Tabla21[[#This Row],[$_SUR]]-Tabla21[[#This Row],[$_TOTAL]]</f>
        <v>0</v>
      </c>
    </row>
    <row r="169" spans="1:32" ht="89.25" hidden="1">
      <c r="A169" s="19" t="s">
        <v>54</v>
      </c>
      <c r="B169" s="20" t="s">
        <v>234</v>
      </c>
      <c r="C169" s="20" t="s">
        <v>246</v>
      </c>
      <c r="D169" s="21">
        <v>152</v>
      </c>
      <c r="E169" s="20" t="s">
        <v>256</v>
      </c>
      <c r="F169" s="20" t="s">
        <v>237</v>
      </c>
      <c r="G169" s="19" t="s">
        <v>45</v>
      </c>
      <c r="H169" s="19" t="s">
        <v>46</v>
      </c>
      <c r="I169" s="19" t="s">
        <v>65</v>
      </c>
      <c r="J169" s="22">
        <v>352420</v>
      </c>
      <c r="K169" s="5">
        <v>6</v>
      </c>
      <c r="L169" s="22">
        <f>+Tabla21[[#This Row],[VALOR UNITARIO]]*Tabla21[[#This Row],[META_SUR]]</f>
        <v>2114520</v>
      </c>
      <c r="M169" s="41">
        <v>0</v>
      </c>
      <c r="N169" s="42">
        <v>0</v>
      </c>
      <c r="O169" s="42">
        <v>0</v>
      </c>
      <c r="P169" s="42">
        <v>0</v>
      </c>
      <c r="Q169" s="42"/>
      <c r="R169" s="42"/>
      <c r="S169" s="42">
        <v>6</v>
      </c>
      <c r="T169" s="43">
        <v>0</v>
      </c>
      <c r="U169" s="28">
        <f>+Tabla21[[#This Row],[META_TUNJUELITO]]+Tabla21[[#This Row],[META_USME]]+Tabla21[[#This Row],[META_CIUDAD_BOLIVAR]]+Tabla21[[#This Row],[META_SUMAPAZ]]+Tabla21[[#This Row],[META_]]+Tabla21[[#This Row],[META_2]]+Tabla21[[#This Row],[META_SUBRED]]+Tabla21[[#This Row],[META_DISTRITO]]</f>
        <v>6</v>
      </c>
      <c r="V169" s="29">
        <f>+Tabla21[[#This Row],[META_SUR]]-Tabla21[[#This Row],[META_TOTAL]]</f>
        <v>0</v>
      </c>
      <c r="W169" s="30">
        <f>+Tabla21[[#This Row],[VALOR UNITARIO]]*Tabla21[[#This Row],[META_TUNJUELITO]]</f>
        <v>0</v>
      </c>
      <c r="X169" s="31">
        <f>+Tabla21[[#This Row],[META_USME]]*Tabla21[[#This Row],[VALOR UNITARIO]]</f>
        <v>0</v>
      </c>
      <c r="Y169" s="31">
        <f>+Tabla21[[#This Row],[META_CIUDAD_BOLIVAR]]*Tabla21[[#This Row],[VALOR UNITARIO]]</f>
        <v>0</v>
      </c>
      <c r="Z169" s="31">
        <f>+Tabla21[[#This Row],[META_SUMAPAZ]]*Tabla21[[#This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Row],[$_TUNJUELITO]:[$_DISTRITO]])</f>
        <v>2114520</v>
      </c>
      <c r="AF169" s="32">
        <f>+Tabla21[[#This Row],[$_SUR]]-Tabla21[[#This Row],[$_TOTAL]]</f>
        <v>0</v>
      </c>
    </row>
    <row r="170" spans="1:32" ht="63.75" hidden="1">
      <c r="A170" s="19" t="s">
        <v>54</v>
      </c>
      <c r="B170" s="20" t="s">
        <v>234</v>
      </c>
      <c r="C170" s="20" t="s">
        <v>235</v>
      </c>
      <c r="D170" s="21">
        <v>153</v>
      </c>
      <c r="E170" s="20" t="s">
        <v>257</v>
      </c>
      <c r="F170" s="20" t="s">
        <v>237</v>
      </c>
      <c r="G170" s="19" t="s">
        <v>45</v>
      </c>
      <c r="H170" s="19" t="s">
        <v>46</v>
      </c>
      <c r="I170" s="19" t="s">
        <v>65</v>
      </c>
      <c r="J170" s="22">
        <v>7347488</v>
      </c>
      <c r="K170" s="5">
        <v>6</v>
      </c>
      <c r="L170" s="22">
        <f>+Tabla21[[#This Row],[VALOR UNITARIO]]*Tabla21[[#This Row],[META_SUR]]</f>
        <v>44084928</v>
      </c>
      <c r="M170" s="41">
        <v>0</v>
      </c>
      <c r="N170" s="42">
        <v>0</v>
      </c>
      <c r="O170" s="42">
        <v>0</v>
      </c>
      <c r="P170" s="42">
        <v>0</v>
      </c>
      <c r="Q170" s="42"/>
      <c r="R170" s="42"/>
      <c r="S170" s="42">
        <v>6</v>
      </c>
      <c r="T170" s="43">
        <v>0</v>
      </c>
      <c r="U170" s="28">
        <f>+Tabla21[[#This Row],[META_TUNJUELITO]]+Tabla21[[#This Row],[META_USME]]+Tabla21[[#This Row],[META_CIUDAD_BOLIVAR]]+Tabla21[[#This Row],[META_SUMAPAZ]]+Tabla21[[#This Row],[META_]]+Tabla21[[#This Row],[META_2]]+Tabla21[[#This Row],[META_SUBRED]]+Tabla21[[#This Row],[META_DISTRITO]]</f>
        <v>6</v>
      </c>
      <c r="V170" s="29">
        <f>+Tabla21[[#This Row],[META_SUR]]-Tabla21[[#This Row],[META_TOTAL]]</f>
        <v>0</v>
      </c>
      <c r="W170" s="30">
        <f>+Tabla21[[#This Row],[VALOR UNITARIO]]*Tabla21[[#This Row],[META_TUNJUELITO]]</f>
        <v>0</v>
      </c>
      <c r="X170" s="31">
        <f>+Tabla21[[#This Row],[META_USME]]*Tabla21[[#This Row],[VALOR UNITARIO]]</f>
        <v>0</v>
      </c>
      <c r="Y170" s="31">
        <f>+Tabla21[[#This Row],[META_CIUDAD_BOLIVAR]]*Tabla21[[#This Row],[VALOR UNITARIO]]</f>
        <v>0</v>
      </c>
      <c r="Z170" s="31">
        <f>+Tabla21[[#This Row],[META_SUMAPAZ]]*Tabla21[[#This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Row],[$_TUNJUELITO]:[$_DISTRITO]])</f>
        <v>44084928</v>
      </c>
      <c r="AF170" s="32">
        <f>+Tabla21[[#This Row],[$_SUR]]-Tabla21[[#This Row],[$_TOTAL]]</f>
        <v>0</v>
      </c>
    </row>
    <row r="171" spans="1:32" ht="51" hidden="1">
      <c r="A171" s="19" t="s">
        <v>54</v>
      </c>
      <c r="B171" s="20" t="s">
        <v>234</v>
      </c>
      <c r="C171" s="20" t="s">
        <v>235</v>
      </c>
      <c r="D171" s="21">
        <v>154</v>
      </c>
      <c r="E171" s="20" t="s">
        <v>258</v>
      </c>
      <c r="F171" s="20" t="s">
        <v>237</v>
      </c>
      <c r="G171" s="19" t="s">
        <v>45</v>
      </c>
      <c r="H171" s="19" t="s">
        <v>46</v>
      </c>
      <c r="I171" s="19" t="s">
        <v>65</v>
      </c>
      <c r="J171" s="22">
        <v>7347488</v>
      </c>
      <c r="K171" s="5">
        <v>6</v>
      </c>
      <c r="L171" s="22">
        <f>+Tabla21[[#This Row],[VALOR UNITARIO]]*Tabla21[[#This Row],[META_SUR]]</f>
        <v>44084928</v>
      </c>
      <c r="M171" s="41">
        <v>0</v>
      </c>
      <c r="N171" s="42">
        <v>0</v>
      </c>
      <c r="O171" s="42">
        <v>0</v>
      </c>
      <c r="P171" s="42">
        <v>0</v>
      </c>
      <c r="Q171" s="42"/>
      <c r="R171" s="42"/>
      <c r="S171" s="42">
        <v>6</v>
      </c>
      <c r="T171" s="43">
        <v>0</v>
      </c>
      <c r="U171" s="28">
        <f>+Tabla21[[#This Row],[META_TUNJUELITO]]+Tabla21[[#This Row],[META_USME]]+Tabla21[[#This Row],[META_CIUDAD_BOLIVAR]]+Tabla21[[#This Row],[META_SUMAPAZ]]+Tabla21[[#This Row],[META_]]+Tabla21[[#This Row],[META_2]]+Tabla21[[#This Row],[META_SUBRED]]+Tabla21[[#This Row],[META_DISTRITO]]</f>
        <v>6</v>
      </c>
      <c r="V171" s="29">
        <f>+Tabla21[[#This Row],[META_SUR]]-Tabla21[[#This Row],[META_TOTAL]]</f>
        <v>0</v>
      </c>
      <c r="W171" s="30">
        <f>+Tabla21[[#This Row],[VALOR UNITARIO]]*Tabla21[[#This Row],[META_TUNJUELITO]]</f>
        <v>0</v>
      </c>
      <c r="X171" s="31">
        <f>+Tabla21[[#This Row],[META_USME]]*Tabla21[[#This Row],[VALOR UNITARIO]]</f>
        <v>0</v>
      </c>
      <c r="Y171" s="31">
        <f>+Tabla21[[#This Row],[META_CIUDAD_BOLIVAR]]*Tabla21[[#This Row],[VALOR UNITARIO]]</f>
        <v>0</v>
      </c>
      <c r="Z171" s="31">
        <f>+Tabla21[[#This Row],[META_SUMAPAZ]]*Tabla21[[#This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Row],[$_TUNJUELITO]:[$_DISTRITO]])</f>
        <v>44084928</v>
      </c>
      <c r="AF171" s="32">
        <f>+Tabla21[[#This Row],[$_SUR]]-Tabla21[[#This Row],[$_TOTAL]]</f>
        <v>0</v>
      </c>
    </row>
    <row r="172" spans="1:32" ht="76.5" hidden="1">
      <c r="A172" s="19" t="s">
        <v>54</v>
      </c>
      <c r="B172" s="20" t="s">
        <v>234</v>
      </c>
      <c r="C172" s="20" t="s">
        <v>235</v>
      </c>
      <c r="D172" s="21">
        <v>155</v>
      </c>
      <c r="E172" s="20" t="s">
        <v>259</v>
      </c>
      <c r="F172" s="20" t="s">
        <v>237</v>
      </c>
      <c r="G172" s="19" t="s">
        <v>45</v>
      </c>
      <c r="H172" s="19" t="s">
        <v>46</v>
      </c>
      <c r="I172" s="19" t="s">
        <v>65</v>
      </c>
      <c r="J172" s="22">
        <v>7347488</v>
      </c>
      <c r="K172" s="5">
        <v>6</v>
      </c>
      <c r="L172" s="22">
        <f>+Tabla21[[#This Row],[VALOR UNITARIO]]*Tabla21[[#This Row],[META_SUR]]</f>
        <v>44084928</v>
      </c>
      <c r="M172" s="41">
        <v>0</v>
      </c>
      <c r="N172" s="42">
        <v>0</v>
      </c>
      <c r="O172" s="42">
        <v>0</v>
      </c>
      <c r="P172" s="42">
        <v>0</v>
      </c>
      <c r="Q172" s="42"/>
      <c r="R172" s="42"/>
      <c r="S172" s="42">
        <v>6</v>
      </c>
      <c r="T172" s="43">
        <v>0</v>
      </c>
      <c r="U172" s="28">
        <f>+Tabla21[[#This Row],[META_TUNJUELITO]]+Tabla21[[#This Row],[META_USME]]+Tabla21[[#This Row],[META_CIUDAD_BOLIVAR]]+Tabla21[[#This Row],[META_SUMAPAZ]]+Tabla21[[#This Row],[META_]]+Tabla21[[#This Row],[META_2]]+Tabla21[[#This Row],[META_SUBRED]]+Tabla21[[#This Row],[META_DISTRITO]]</f>
        <v>6</v>
      </c>
      <c r="V172" s="29">
        <f>+Tabla21[[#This Row],[META_SUR]]-Tabla21[[#This Row],[META_TOTAL]]</f>
        <v>0</v>
      </c>
      <c r="W172" s="30">
        <f>+Tabla21[[#This Row],[VALOR UNITARIO]]*Tabla21[[#This Row],[META_TUNJUELITO]]</f>
        <v>0</v>
      </c>
      <c r="X172" s="31">
        <f>+Tabla21[[#This Row],[META_USME]]*Tabla21[[#This Row],[VALOR UNITARIO]]</f>
        <v>0</v>
      </c>
      <c r="Y172" s="31">
        <f>+Tabla21[[#This Row],[META_CIUDAD_BOLIVAR]]*Tabla21[[#This Row],[VALOR UNITARIO]]</f>
        <v>0</v>
      </c>
      <c r="Z172" s="31">
        <f>+Tabla21[[#This Row],[META_SUMAPAZ]]*Tabla21[[#This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Row],[$_TUNJUELITO]:[$_DISTRITO]])</f>
        <v>44084928</v>
      </c>
      <c r="AF172" s="32">
        <f>+Tabla21[[#This Row],[$_SUR]]-Tabla21[[#This Row],[$_TOTAL]]</f>
        <v>0</v>
      </c>
    </row>
    <row r="173" spans="1:32" ht="127.5" hidden="1">
      <c r="A173" s="19" t="s">
        <v>54</v>
      </c>
      <c r="B173" s="20" t="s">
        <v>234</v>
      </c>
      <c r="C173" s="20" t="s">
        <v>235</v>
      </c>
      <c r="D173" s="21">
        <v>156</v>
      </c>
      <c r="E173" s="20" t="s">
        <v>260</v>
      </c>
      <c r="F173" s="20" t="s">
        <v>237</v>
      </c>
      <c r="G173" s="19" t="s">
        <v>45</v>
      </c>
      <c r="H173" s="19" t="s">
        <v>46</v>
      </c>
      <c r="I173" s="19" t="s">
        <v>65</v>
      </c>
      <c r="J173" s="22">
        <v>13832016</v>
      </c>
      <c r="K173" s="5">
        <v>6</v>
      </c>
      <c r="L173" s="22">
        <f>+Tabla21[[#This Row],[VALOR UNITARIO]]*Tabla21[[#This Row],[META_SUR]]</f>
        <v>82992096</v>
      </c>
      <c r="M173" s="41">
        <v>0</v>
      </c>
      <c r="N173" s="42">
        <v>0</v>
      </c>
      <c r="O173" s="42">
        <v>0</v>
      </c>
      <c r="P173" s="42">
        <v>0</v>
      </c>
      <c r="Q173" s="42"/>
      <c r="R173" s="42"/>
      <c r="S173" s="42">
        <v>6</v>
      </c>
      <c r="T173" s="43">
        <v>0</v>
      </c>
      <c r="U173" s="28">
        <f>+Tabla21[[#This Row],[META_TUNJUELITO]]+Tabla21[[#This Row],[META_USME]]+Tabla21[[#This Row],[META_CIUDAD_BOLIVAR]]+Tabla21[[#This Row],[META_SUMAPAZ]]+Tabla21[[#This Row],[META_]]+Tabla21[[#This Row],[META_2]]+Tabla21[[#This Row],[META_SUBRED]]+Tabla21[[#This Row],[META_DISTRITO]]</f>
        <v>6</v>
      </c>
      <c r="V173" s="29">
        <f>+Tabla21[[#This Row],[META_SUR]]-Tabla21[[#This Row],[META_TOTAL]]</f>
        <v>0</v>
      </c>
      <c r="W173" s="30">
        <f>+Tabla21[[#This Row],[VALOR UNITARIO]]*Tabla21[[#This Row],[META_TUNJUELITO]]</f>
        <v>0</v>
      </c>
      <c r="X173" s="31">
        <f>+Tabla21[[#This Row],[META_USME]]*Tabla21[[#This Row],[VALOR UNITARIO]]</f>
        <v>0</v>
      </c>
      <c r="Y173" s="31">
        <f>+Tabla21[[#This Row],[META_CIUDAD_BOLIVAR]]*Tabla21[[#This Row],[VALOR UNITARIO]]</f>
        <v>0</v>
      </c>
      <c r="Z173" s="31">
        <f>+Tabla21[[#This Row],[META_SUMAPAZ]]*Tabla21[[#This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Row],[$_TUNJUELITO]:[$_DISTRITO]])</f>
        <v>82992096</v>
      </c>
      <c r="AF173" s="32">
        <f>+Tabla21[[#This Row],[$_SUR]]-Tabla21[[#This Row],[$_TOTAL]]</f>
        <v>0</v>
      </c>
    </row>
    <row r="174" spans="1:32" ht="76.5" hidden="1">
      <c r="A174" s="19" t="s">
        <v>54</v>
      </c>
      <c r="B174" s="20" t="s">
        <v>234</v>
      </c>
      <c r="C174" s="20" t="s">
        <v>235</v>
      </c>
      <c r="D174" s="21">
        <v>157</v>
      </c>
      <c r="E174" s="20" t="s">
        <v>261</v>
      </c>
      <c r="F174" s="20" t="s">
        <v>237</v>
      </c>
      <c r="G174" s="19" t="s">
        <v>45</v>
      </c>
      <c r="H174" s="19" t="s">
        <v>46</v>
      </c>
      <c r="I174" s="19" t="s">
        <v>65</v>
      </c>
      <c r="J174" s="22">
        <v>13832016</v>
      </c>
      <c r="K174" s="5">
        <v>6</v>
      </c>
      <c r="L174" s="22">
        <f>+Tabla21[[#This Row],[VALOR UNITARIO]]*Tabla21[[#This Row],[META_SUR]]</f>
        <v>82992096</v>
      </c>
      <c r="M174" s="41">
        <v>0</v>
      </c>
      <c r="N174" s="42">
        <v>0</v>
      </c>
      <c r="O174" s="42">
        <v>0</v>
      </c>
      <c r="P174" s="42">
        <v>0</v>
      </c>
      <c r="Q174" s="42"/>
      <c r="R174" s="42"/>
      <c r="S174" s="42">
        <v>6</v>
      </c>
      <c r="T174" s="43">
        <v>0</v>
      </c>
      <c r="U174" s="28">
        <f>+Tabla21[[#This Row],[META_TUNJUELITO]]+Tabla21[[#This Row],[META_USME]]+Tabla21[[#This Row],[META_CIUDAD_BOLIVAR]]+Tabla21[[#This Row],[META_SUMAPAZ]]+Tabla21[[#This Row],[META_]]+Tabla21[[#This Row],[META_2]]+Tabla21[[#This Row],[META_SUBRED]]+Tabla21[[#This Row],[META_DISTRITO]]</f>
        <v>6</v>
      </c>
      <c r="V174" s="29">
        <f>+Tabla21[[#This Row],[META_SUR]]-Tabla21[[#This Row],[META_TOTAL]]</f>
        <v>0</v>
      </c>
      <c r="W174" s="30">
        <f>+Tabla21[[#This Row],[VALOR UNITARIO]]*Tabla21[[#This Row],[META_TUNJUELITO]]</f>
        <v>0</v>
      </c>
      <c r="X174" s="31">
        <f>+Tabla21[[#This Row],[META_USME]]*Tabla21[[#This Row],[VALOR UNITARIO]]</f>
        <v>0</v>
      </c>
      <c r="Y174" s="31">
        <f>+Tabla21[[#This Row],[META_CIUDAD_BOLIVAR]]*Tabla21[[#This Row],[VALOR UNITARIO]]</f>
        <v>0</v>
      </c>
      <c r="Z174" s="31">
        <f>+Tabla21[[#This Row],[META_SUMAPAZ]]*Tabla21[[#This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Row],[$_TUNJUELITO]:[$_DISTRITO]])</f>
        <v>82992096</v>
      </c>
      <c r="AF174" s="32">
        <f>+Tabla21[[#This Row],[$_SUR]]-Tabla21[[#This Row],[$_TOTAL]]</f>
        <v>0</v>
      </c>
    </row>
    <row r="175" spans="1:32" ht="102" hidden="1">
      <c r="A175" s="19" t="s">
        <v>54</v>
      </c>
      <c r="B175" s="20" t="s">
        <v>234</v>
      </c>
      <c r="C175" s="20" t="s">
        <v>235</v>
      </c>
      <c r="D175" s="21">
        <v>158</v>
      </c>
      <c r="E175" s="20" t="s">
        <v>262</v>
      </c>
      <c r="F175" s="20" t="s">
        <v>237</v>
      </c>
      <c r="G175" s="19" t="s">
        <v>78</v>
      </c>
      <c r="H175" s="19" t="s">
        <v>46</v>
      </c>
      <c r="I175" s="19" t="s">
        <v>65</v>
      </c>
      <c r="J175" s="22">
        <v>2114520</v>
      </c>
      <c r="K175" s="5">
        <v>6</v>
      </c>
      <c r="L175" s="22">
        <f>+Tabla21[[#This Row],[VALOR UNITARIO]]*Tabla21[[#This Row],[META_SUR]]</f>
        <v>12687120</v>
      </c>
      <c r="M175" s="41">
        <f>+Tabla21[[#This Row],[META_SUR]]*20.63/100</f>
        <v>1.2378</v>
      </c>
      <c r="N175" s="42">
        <f>+Tabla21[[#This Row],[META_SUR]]*21.68/100</f>
        <v>1.3007999999999997</v>
      </c>
      <c r="O175" s="42">
        <f>+Tabla21[[#This Row],[META_SUR]]*51.25/100</f>
        <v>3.0750000000000002</v>
      </c>
      <c r="P175" s="42">
        <f>+Tabla21[[#This Row],[META_SUR]]*6.25/100</f>
        <v>0.375</v>
      </c>
      <c r="Q175" s="42"/>
      <c r="R175" s="42"/>
      <c r="S175" s="42"/>
      <c r="T175" s="43"/>
      <c r="U175" s="28">
        <f>+Tabla21[[#This Row],[META_TUNJUELITO]]+Tabla21[[#This Row],[META_USME]]+Tabla21[[#This Row],[META_CIUDAD_BOLIVAR]]+Tabla21[[#This Row],[META_SUMAPAZ]]+Tabla21[[#This Row],[META_]]+Tabla21[[#This Row],[META_2]]+Tabla21[[#This Row],[META_SUBRED]]+Tabla21[[#This Row],[META_DISTRITO]]</f>
        <v>5.9885999999999999</v>
      </c>
      <c r="V175" s="29">
        <f>+Tabla21[[#This Row],[META_SUR]]-Tabla21[[#This Row],[META_TOTAL]]</f>
        <v>1.1400000000000077E-2</v>
      </c>
      <c r="W175" s="30">
        <f>+Tabla21[[#This Row],[VALOR UNITARIO]]*Tabla21[[#This Row],[META_TUNJUELITO]]</f>
        <v>2617352.8560000001</v>
      </c>
      <c r="X175" s="31">
        <f>+Tabla21[[#This Row],[META_USME]]*Tabla21[[#This Row],[VALOR UNITARIO]]</f>
        <v>2750567.6159999995</v>
      </c>
      <c r="Y175" s="31">
        <f>+Tabla21[[#This Row],[META_CIUDAD_BOLIVAR]]*Tabla21[[#This Row],[VALOR UNITARIO]]</f>
        <v>6502149</v>
      </c>
      <c r="Z175" s="31">
        <f>+Tabla21[[#This Row],[META_SUMAPAZ]]*Tabla21[[#This Row],[VALOR UNITARIO]]</f>
        <v>792945</v>
      </c>
      <c r="AA175" s="31">
        <f>+Tabla21[[#This Row],[META_]]*Tabla21[[#This Row],[VALOR UNITARIO]]</f>
        <v>0</v>
      </c>
      <c r="AB175" s="31">
        <f>+Tabla21[[#This Row],[META_2]]*Tabla21[[#This Row],[VALOR UNITARIO]]</f>
        <v>0</v>
      </c>
      <c r="AC175" s="31">
        <f>+Tabla21[[#This Row],[META_SUBRED]]*Tabla21[[#This Row],[VALOR UNITARIO]]</f>
        <v>0</v>
      </c>
      <c r="AD175" s="32">
        <f>+Tabla21[[#This Row],[META_DISTRITO]]*Tabla21[[#This Row],[VALOR UNITARIO]]</f>
        <v>0</v>
      </c>
      <c r="AE175" s="30">
        <f>SUM(Tabla21[[#This Row],[$_TUNJUELITO]:[$_DISTRITO]])</f>
        <v>12663014.471999999</v>
      </c>
      <c r="AF175" s="32">
        <f>+Tabla21[[#This Row],[$_SUR]]-Tabla21[[#This Row],[$_TOTAL]]</f>
        <v>24105.528000000864</v>
      </c>
    </row>
    <row r="176" spans="1:32" ht="63.75" hidden="1">
      <c r="A176" s="19" t="s">
        <v>54</v>
      </c>
      <c r="B176" s="20" t="s">
        <v>234</v>
      </c>
      <c r="C176" s="20" t="s">
        <v>235</v>
      </c>
      <c r="D176" s="21">
        <v>159</v>
      </c>
      <c r="E176" s="20" t="s">
        <v>263</v>
      </c>
      <c r="F176" s="20" t="s">
        <v>237</v>
      </c>
      <c r="G176" s="19" t="s">
        <v>45</v>
      </c>
      <c r="H176" s="19" t="s">
        <v>46</v>
      </c>
      <c r="I176" s="19" t="s">
        <v>65</v>
      </c>
      <c r="J176" s="22">
        <v>4370008</v>
      </c>
      <c r="K176" s="5">
        <v>6</v>
      </c>
      <c r="L176" s="22">
        <f>+Tabla21[[#This Row],[VALOR UNITARIO]]*Tabla21[[#This Row],[META_SUR]]</f>
        <v>26220048</v>
      </c>
      <c r="M176" s="41">
        <v>0</v>
      </c>
      <c r="N176" s="42">
        <v>0</v>
      </c>
      <c r="O176" s="42">
        <v>0</v>
      </c>
      <c r="P176" s="42">
        <v>0</v>
      </c>
      <c r="Q176" s="42"/>
      <c r="R176" s="42"/>
      <c r="S176" s="42">
        <v>6</v>
      </c>
      <c r="T176" s="43">
        <v>0</v>
      </c>
      <c r="U176" s="28">
        <f>+Tabla21[[#This Row],[META_TUNJUELITO]]+Tabla21[[#This Row],[META_USME]]+Tabla21[[#This Row],[META_CIUDAD_BOLIVAR]]+Tabla21[[#This Row],[META_SUMAPAZ]]+Tabla21[[#This Row],[META_]]+Tabla21[[#This Row],[META_2]]+Tabla21[[#This Row],[META_SUBRED]]+Tabla21[[#This Row],[META_DISTRITO]]</f>
        <v>6</v>
      </c>
      <c r="V176" s="29">
        <f>+Tabla21[[#This Row],[META_SUR]]-Tabla21[[#This Row],[META_TOTAL]]</f>
        <v>0</v>
      </c>
      <c r="W176" s="30">
        <f>+Tabla21[[#This Row],[VALOR UNITARIO]]*Tabla21[[#This Row],[META_TUNJUELITO]]</f>
        <v>0</v>
      </c>
      <c r="X176" s="31">
        <f>+Tabla21[[#This Row],[META_USME]]*Tabla21[[#This Row],[VALOR UNITARIO]]</f>
        <v>0</v>
      </c>
      <c r="Y176" s="31">
        <f>+Tabla21[[#This Row],[META_CIUDAD_BOLIVAR]]*Tabla21[[#This Row],[VALOR UNITARIO]]</f>
        <v>0</v>
      </c>
      <c r="Z176" s="31">
        <f>+Tabla21[[#This Row],[META_SUMAPAZ]]*Tabla21[[#This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Row],[$_TUNJUELITO]:[$_DISTRITO]])</f>
        <v>26220048</v>
      </c>
      <c r="AF176" s="32">
        <f>+Tabla21[[#This Row],[$_SUR]]-Tabla21[[#This Row],[$_TOTAL]]</f>
        <v>0</v>
      </c>
    </row>
    <row r="177" spans="1:32" ht="63.75" hidden="1">
      <c r="A177" s="19" t="s">
        <v>54</v>
      </c>
      <c r="B177" s="20" t="s">
        <v>234</v>
      </c>
      <c r="C177" s="20" t="s">
        <v>235</v>
      </c>
      <c r="D177" s="21">
        <v>160</v>
      </c>
      <c r="E177" s="20" t="s">
        <v>264</v>
      </c>
      <c r="F177" s="20" t="s">
        <v>237</v>
      </c>
      <c r="G177" s="19" t="s">
        <v>45</v>
      </c>
      <c r="H177" s="19" t="s">
        <v>46</v>
      </c>
      <c r="I177" s="19" t="s">
        <v>65</v>
      </c>
      <c r="J177" s="22">
        <v>3994272</v>
      </c>
      <c r="K177" s="5">
        <v>6</v>
      </c>
      <c r="L177" s="22">
        <f>+Tabla21[[#This Row],[VALOR UNITARIO]]*Tabla21[[#This Row],[META_SUR]]</f>
        <v>23965632</v>
      </c>
      <c r="M177" s="41">
        <v>0</v>
      </c>
      <c r="N177" s="42">
        <v>0</v>
      </c>
      <c r="O177" s="42">
        <v>0</v>
      </c>
      <c r="P177" s="42">
        <v>0</v>
      </c>
      <c r="Q177" s="42"/>
      <c r="R177" s="42"/>
      <c r="S177" s="42">
        <v>6</v>
      </c>
      <c r="T177" s="43">
        <v>0</v>
      </c>
      <c r="U177" s="28">
        <f>+Tabla21[[#This Row],[META_TUNJUELITO]]+Tabla21[[#This Row],[META_USME]]+Tabla21[[#This Row],[META_CIUDAD_BOLIVAR]]+Tabla21[[#This Row],[META_SUMAPAZ]]+Tabla21[[#This Row],[META_]]+Tabla21[[#This Row],[META_2]]+Tabla21[[#This Row],[META_SUBRED]]+Tabla21[[#This Row],[META_DISTRITO]]</f>
        <v>6</v>
      </c>
      <c r="V177" s="29">
        <f>+Tabla21[[#This Row],[META_SUR]]-Tabla21[[#This Row],[META_TOTAL]]</f>
        <v>0</v>
      </c>
      <c r="W177" s="30">
        <f>+Tabla21[[#This Row],[VALOR UNITARIO]]*Tabla21[[#This Row],[META_TUNJUELITO]]</f>
        <v>0</v>
      </c>
      <c r="X177" s="31">
        <f>+Tabla21[[#This Row],[META_USME]]*Tabla21[[#This Row],[VALOR UNITARIO]]</f>
        <v>0</v>
      </c>
      <c r="Y177" s="31">
        <f>+Tabla21[[#This Row],[META_CIUDAD_BOLIVAR]]*Tabla21[[#This Row],[VALOR UNITARIO]]</f>
        <v>0</v>
      </c>
      <c r="Z177" s="31">
        <f>+Tabla21[[#This Row],[META_SUMAPAZ]]*Tabla21[[#This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Row],[$_TUNJUELITO]:[$_DISTRITO]])</f>
        <v>23965632</v>
      </c>
      <c r="AF177" s="32">
        <f>+Tabla21[[#This Row],[$_SUR]]-Tabla21[[#This Row],[$_TOTAL]]</f>
        <v>0</v>
      </c>
    </row>
    <row r="178" spans="1:32" ht="51" hidden="1">
      <c r="A178" s="19" t="s">
        <v>54</v>
      </c>
      <c r="B178" s="20" t="s">
        <v>234</v>
      </c>
      <c r="C178" s="20" t="s">
        <v>238</v>
      </c>
      <c r="D178" s="21">
        <v>161</v>
      </c>
      <c r="E178" s="20" t="s">
        <v>265</v>
      </c>
      <c r="F178" s="20" t="s">
        <v>237</v>
      </c>
      <c r="G178" s="19" t="s">
        <v>45</v>
      </c>
      <c r="H178" s="19" t="s">
        <v>138</v>
      </c>
      <c r="I178" s="19" t="s">
        <v>65</v>
      </c>
      <c r="J178" s="22">
        <v>7347488</v>
      </c>
      <c r="K178" s="5">
        <v>12</v>
      </c>
      <c r="L178" s="22">
        <f>+Tabla21[[#This Row],[VALOR UNITARIO]]*Tabla21[[#This Row],[META_SUR]]</f>
        <v>88169856</v>
      </c>
      <c r="M178" s="41">
        <f>+Tabla21[[#This Row],[META_SUR]]*20.63/100</f>
        <v>2.4756</v>
      </c>
      <c r="N178" s="42">
        <f>+Tabla21[[#This Row],[META_SUR]]*21.68/100</f>
        <v>2.6015999999999995</v>
      </c>
      <c r="O178" s="42">
        <f>+Tabla21[[#This Row],[META_SUR]]*51.25/100</f>
        <v>6.15</v>
      </c>
      <c r="P178" s="42">
        <f>+Tabla21[[#This Row],[META_SUR]]*6.25/100</f>
        <v>0.75</v>
      </c>
      <c r="Q178" s="42"/>
      <c r="R178" s="42"/>
      <c r="S178" s="42">
        <v>0</v>
      </c>
      <c r="T178" s="43">
        <v>0</v>
      </c>
      <c r="U178" s="28">
        <f>+Tabla21[[#This Row],[META_TUNJUELITO]]+Tabla21[[#This Row],[META_USME]]+Tabla21[[#This Row],[META_CIUDAD_BOLIVAR]]+Tabla21[[#This Row],[META_SUMAPAZ]]+Tabla21[[#This Row],[META_]]+Tabla21[[#This Row],[META_2]]+Tabla21[[#This Row],[META_SUBRED]]+Tabla21[[#This Row],[META_DISTRITO]]</f>
        <v>11.9772</v>
      </c>
      <c r="V178" s="29">
        <f>+Tabla21[[#This Row],[META_SUR]]-Tabla21[[#This Row],[META_TOTAL]]</f>
        <v>2.2800000000000153E-2</v>
      </c>
      <c r="W178" s="30">
        <f>+Tabla21[[#This Row],[VALOR UNITARIO]]*Tabla21[[#This Row],[META_TUNJUELITO]]</f>
        <v>18189441.292800002</v>
      </c>
      <c r="X178" s="31">
        <f>+Tabla21[[#This Row],[META_USME]]*Tabla21[[#This Row],[VALOR UNITARIO]]</f>
        <v>19115224.780799996</v>
      </c>
      <c r="Y178" s="31">
        <f>+Tabla21[[#This Row],[META_CIUDAD_BOLIVAR]]*Tabla21[[#This Row],[VALOR UNITARIO]]</f>
        <v>45187051.200000003</v>
      </c>
      <c r="Z178" s="31">
        <f>+Tabla21[[#This Row],[META_SUMAPAZ]]*Tabla21[[#This Row],[VALOR UNITARIO]]</f>
        <v>5510616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Row],[$_TUNJUELITO]:[$_DISTRITO]])</f>
        <v>88002333.273599997</v>
      </c>
      <c r="AF178" s="32">
        <f>+Tabla21[[#This Row],[$_SUR]]-Tabla21[[#This Row],[$_TOTAL]]</f>
        <v>167522.72640000284</v>
      </c>
    </row>
    <row r="179" spans="1:32" ht="76.5" hidden="1">
      <c r="A179" s="19" t="s">
        <v>54</v>
      </c>
      <c r="B179" s="20" t="s">
        <v>234</v>
      </c>
      <c r="C179" s="20" t="s">
        <v>238</v>
      </c>
      <c r="D179" s="21">
        <v>162</v>
      </c>
      <c r="E179" s="20" t="s">
        <v>266</v>
      </c>
      <c r="F179" s="20" t="s">
        <v>237</v>
      </c>
      <c r="G179" s="19" t="s">
        <v>45</v>
      </c>
      <c r="H179" s="19" t="s">
        <v>138</v>
      </c>
      <c r="I179" s="19" t="s">
        <v>65</v>
      </c>
      <c r="J179" s="22">
        <v>10478800</v>
      </c>
      <c r="K179" s="5">
        <v>6</v>
      </c>
      <c r="L179" s="22">
        <f>+Tabla21[[#This Row],[VALOR UNITARIO]]*Tabla21[[#This Row],[META_SUR]]</f>
        <v>62872800</v>
      </c>
      <c r="M179" s="41">
        <f>+Tabla21[[#This Row],[META_SUR]]*20.63/100</f>
        <v>1.2378</v>
      </c>
      <c r="N179" s="42">
        <f>+Tabla21[[#This Row],[META_SUR]]*21.68/100</f>
        <v>1.3007999999999997</v>
      </c>
      <c r="O179" s="42">
        <f>+Tabla21[[#This Row],[META_SUR]]*51.25/100</f>
        <v>3.0750000000000002</v>
      </c>
      <c r="P179" s="42">
        <f>+Tabla21[[#This Row],[META_SUR]]*6.25/100</f>
        <v>0.375</v>
      </c>
      <c r="Q179" s="42"/>
      <c r="R179" s="42"/>
      <c r="S179" s="42">
        <v>0</v>
      </c>
      <c r="T179" s="43">
        <v>0</v>
      </c>
      <c r="U179" s="28">
        <f>+Tabla21[[#This Row],[META_TUNJUELITO]]+Tabla21[[#This Row],[META_USME]]+Tabla21[[#This Row],[META_CIUDAD_BOLIVAR]]+Tabla21[[#This Row],[META_SUMAPAZ]]+Tabla21[[#This Row],[META_]]+Tabla21[[#This Row],[META_2]]+Tabla21[[#This Row],[META_SUBRED]]+Tabla21[[#This Row],[META_DISTRITO]]</f>
        <v>5.9885999999999999</v>
      </c>
      <c r="V179" s="29">
        <f>+Tabla21[[#This Row],[META_SUR]]-Tabla21[[#This Row],[META_TOTAL]]</f>
        <v>1.1400000000000077E-2</v>
      </c>
      <c r="W179" s="30">
        <f>+Tabla21[[#This Row],[VALOR UNITARIO]]*Tabla21[[#This Row],[META_TUNJUELITO]]</f>
        <v>12970658.640000001</v>
      </c>
      <c r="X179" s="31">
        <f>+Tabla21[[#This Row],[META_USME]]*Tabla21[[#This Row],[VALOR UNITARIO]]</f>
        <v>13630823.039999997</v>
      </c>
      <c r="Y179" s="31">
        <f>+Tabla21[[#This Row],[META_CIUDAD_BOLIVAR]]*Tabla21[[#This Row],[VALOR UNITARIO]]</f>
        <v>32222310</v>
      </c>
      <c r="Z179" s="31">
        <f>+Tabla21[[#This Row],[META_SUMAPAZ]]*Tabla21[[#This Row],[VALOR UNITARIO]]</f>
        <v>3929550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Row],[$_TUNJUELITO]:[$_DISTRITO]])</f>
        <v>62753341.68</v>
      </c>
      <c r="AF179" s="32">
        <f>+Tabla21[[#This Row],[$_SUR]]-Tabla21[[#This Row],[$_TOTAL]]</f>
        <v>119458.3200000003</v>
      </c>
    </row>
    <row r="180" spans="1:32" ht="76.5" hidden="1">
      <c r="A180" s="19" t="s">
        <v>54</v>
      </c>
      <c r="B180" s="20" t="s">
        <v>234</v>
      </c>
      <c r="C180" s="20" t="s">
        <v>238</v>
      </c>
      <c r="D180" s="21">
        <v>163</v>
      </c>
      <c r="E180" s="20" t="s">
        <v>267</v>
      </c>
      <c r="F180" s="20" t="s">
        <v>237</v>
      </c>
      <c r="G180" s="19" t="s">
        <v>45</v>
      </c>
      <c r="H180" s="19" t="s">
        <v>138</v>
      </c>
      <c r="I180" s="19" t="s">
        <v>65</v>
      </c>
      <c r="J180" s="22">
        <v>3994272</v>
      </c>
      <c r="K180" s="5">
        <v>6</v>
      </c>
      <c r="L180" s="22">
        <f>+Tabla21[[#This Row],[VALOR UNITARIO]]*Tabla21[[#This Row],[META_SUR]]</f>
        <v>23965632</v>
      </c>
      <c r="M180" s="41">
        <f>+Tabla21[[#This Row],[META_SUR]]*20.63/100</f>
        <v>1.2378</v>
      </c>
      <c r="N180" s="42">
        <f>+Tabla21[[#This Row],[META_SUR]]*21.68/100</f>
        <v>1.3007999999999997</v>
      </c>
      <c r="O180" s="42">
        <f>+Tabla21[[#This Row],[META_SUR]]*51.25/100</f>
        <v>3.0750000000000002</v>
      </c>
      <c r="P180" s="42">
        <f>+Tabla21[[#This Row],[META_SUR]]*6.25/100</f>
        <v>0.375</v>
      </c>
      <c r="Q180" s="42"/>
      <c r="R180" s="42"/>
      <c r="S180" s="42">
        <v>0</v>
      </c>
      <c r="T180" s="43">
        <v>0</v>
      </c>
      <c r="U180" s="28">
        <f>+Tabla21[[#This Row],[META_TUNJUELITO]]+Tabla21[[#This Row],[META_USME]]+Tabla21[[#This Row],[META_CIUDAD_BOLIVAR]]+Tabla21[[#This Row],[META_SUMAPAZ]]+Tabla21[[#This Row],[META_]]+Tabla21[[#This Row],[META_2]]+Tabla21[[#This Row],[META_SUBRED]]+Tabla21[[#This Row],[META_DISTRITO]]</f>
        <v>5.9885999999999999</v>
      </c>
      <c r="V180" s="29">
        <f>+Tabla21[[#This Row],[META_SUR]]-Tabla21[[#This Row],[META_TOTAL]]</f>
        <v>1.1400000000000077E-2</v>
      </c>
      <c r="W180" s="30">
        <f>+Tabla21[[#This Row],[VALOR UNITARIO]]*Tabla21[[#This Row],[META_TUNJUELITO]]</f>
        <v>4944109.8816</v>
      </c>
      <c r="X180" s="31">
        <f>+Tabla21[[#This Row],[META_USME]]*Tabla21[[#This Row],[VALOR UNITARIO]]</f>
        <v>5195749.017599999</v>
      </c>
      <c r="Y180" s="31">
        <f>+Tabla21[[#This Row],[META_CIUDAD_BOLIVAR]]*Tabla21[[#This Row],[VALOR UNITARIO]]</f>
        <v>12282386.4</v>
      </c>
      <c r="Z180" s="31">
        <f>+Tabla21[[#This Row],[META_SUMAPAZ]]*Tabla21[[#This Row],[VALOR UNITARIO]]</f>
        <v>1497852</v>
      </c>
      <c r="AA180" s="31">
        <f>+Tabla21[[#This Row],[META_]]*Tabla21[[#This Row],[VALOR UNITARIO]]</f>
        <v>0</v>
      </c>
      <c r="AB180" s="31">
        <f>+Tabla21[[#This Row],[META_2]]*Tabla21[[#This Row],[VALOR UNITARIO]]</f>
        <v>0</v>
      </c>
      <c r="AC180" s="31">
        <f>+Tabla21[[#This Row],[META_SUBRED]]*Tabla21[[#This Row],[VALOR UNITARIO]]</f>
        <v>0</v>
      </c>
      <c r="AD180" s="32">
        <f>+Tabla21[[#This Row],[META_DISTRITO]]*Tabla21[[#This Row],[VALOR UNITARIO]]</f>
        <v>0</v>
      </c>
      <c r="AE180" s="30">
        <f>SUM(Tabla21[[#This Row],[$_TUNJUELITO]:[$_DISTRITO]])</f>
        <v>23920097.299199998</v>
      </c>
      <c r="AF180" s="32">
        <f>+Tabla21[[#This Row],[$_SUR]]-Tabla21[[#This Row],[$_TOTAL]]</f>
        <v>45534.700800001621</v>
      </c>
    </row>
    <row r="181" spans="1:32" ht="63.75" hidden="1">
      <c r="A181" s="19" t="s">
        <v>54</v>
      </c>
      <c r="B181" s="20" t="s">
        <v>234</v>
      </c>
      <c r="C181" s="20" t="s">
        <v>238</v>
      </c>
      <c r="D181" s="21">
        <v>164</v>
      </c>
      <c r="E181" s="20" t="s">
        <v>268</v>
      </c>
      <c r="F181" s="20" t="s">
        <v>237</v>
      </c>
      <c r="G181" s="19" t="s">
        <v>45</v>
      </c>
      <c r="H181" s="19" t="s">
        <v>138</v>
      </c>
      <c r="I181" s="19" t="s">
        <v>47</v>
      </c>
      <c r="J181" s="22">
        <v>6484528</v>
      </c>
      <c r="K181" s="5">
        <v>30</v>
      </c>
      <c r="L181" s="22">
        <f>+Tabla21[[#This Row],[VALOR UNITARIO]]*Tabla21[[#This Row],[META_SUR]]</f>
        <v>194535840</v>
      </c>
      <c r="M181" s="48">
        <v>0</v>
      </c>
      <c r="N181" s="49">
        <v>0</v>
      </c>
      <c r="O181" s="49">
        <v>0</v>
      </c>
      <c r="P181" s="49">
        <v>0</v>
      </c>
      <c r="Q181" s="42"/>
      <c r="R181" s="42"/>
      <c r="S181" s="42">
        <f>+Tabla21[[#This Row],[META_SUR]]</f>
        <v>30</v>
      </c>
      <c r="T181" s="43">
        <v>0</v>
      </c>
      <c r="U181" s="28">
        <f>+Tabla21[[#This Row],[META_TUNJUELITO]]+Tabla21[[#This Row],[META_USME]]+Tabla21[[#This Row],[META_CIUDAD_BOLIVAR]]+Tabla21[[#This Row],[META_SUMAPAZ]]+Tabla21[[#This Row],[META_]]+Tabla21[[#This Row],[META_2]]+Tabla21[[#This Row],[META_SUBRED]]+Tabla21[[#This Row],[META_DISTRITO]]</f>
        <v>30</v>
      </c>
      <c r="V181" s="29">
        <f>+Tabla21[[#This Row],[META_SUR]]-Tabla21[[#This Row],[META_TOTAL]]</f>
        <v>0</v>
      </c>
      <c r="W181" s="30">
        <f>+Tabla21[[#This Row],[VALOR UNITARIO]]*Tabla21[[#This Row],[META_TUNJUELITO]]</f>
        <v>0</v>
      </c>
      <c r="X181" s="31">
        <f>+Tabla21[[#This Row],[META_USME]]*Tabla21[[#This Row],[VALOR UNITARIO]]</f>
        <v>0</v>
      </c>
      <c r="Y181" s="31">
        <f>+Tabla21[[#This Row],[META_CIUDAD_BOLIVAR]]*Tabla21[[#This Row],[VALOR UNITARIO]]</f>
        <v>0</v>
      </c>
      <c r="Z181" s="31">
        <f>+Tabla21[[#This Row],[META_SUMAPAZ]]*Tabla21[[#This Row],[VALOR UNITARIO]]</f>
        <v>0</v>
      </c>
      <c r="AA181" s="31">
        <f>+Tabla21[[#This Row],[META_]]*Tabla21[[#This Row],[VALOR UNITARIO]]</f>
        <v>0</v>
      </c>
      <c r="AB181" s="31">
        <f>+Tabla21[[#This Row],[META_2]]*Tabla21[[#This Row],[VALOR UNITARIO]]</f>
        <v>0</v>
      </c>
      <c r="AC181" s="31">
        <f>+Tabla21[[#This Row],[META_SUBRED]]*Tabla21[[#This Row],[VALOR UNITARIO]]</f>
        <v>194535840</v>
      </c>
      <c r="AD181" s="32">
        <f>+Tabla21[[#This Row],[META_DISTRITO]]*Tabla21[[#This Row],[VALOR UNITARIO]]</f>
        <v>0</v>
      </c>
      <c r="AE181" s="30">
        <f>SUM(Tabla21[[#This Row],[$_TUNJUELITO]:[$_DISTRITO]])</f>
        <v>194535840</v>
      </c>
      <c r="AF181" s="32">
        <f>+Tabla21[[#This Row],[$_SUR]]-Tabla21[[#This Row],[$_TOTAL]]</f>
        <v>0</v>
      </c>
    </row>
    <row r="182" spans="1:32" ht="51" hidden="1">
      <c r="A182" s="19" t="s">
        <v>54</v>
      </c>
      <c r="B182" s="20" t="s">
        <v>234</v>
      </c>
      <c r="C182" s="20" t="s">
        <v>238</v>
      </c>
      <c r="D182" s="21">
        <v>165</v>
      </c>
      <c r="E182" s="20" t="s">
        <v>269</v>
      </c>
      <c r="F182" s="20" t="s">
        <v>237</v>
      </c>
      <c r="G182" s="19" t="s">
        <v>45</v>
      </c>
      <c r="H182" s="19" t="s">
        <v>138</v>
      </c>
      <c r="I182" s="19" t="s">
        <v>47</v>
      </c>
      <c r="J182" s="22">
        <v>3994272</v>
      </c>
      <c r="K182" s="5">
        <v>378</v>
      </c>
      <c r="L182" s="22">
        <f>+Tabla21[[#This Row],[VALOR UNITARIO]]*Tabla21[[#This Row],[META_SUR]]</f>
        <v>1509834816</v>
      </c>
      <c r="M182" s="48">
        <v>78</v>
      </c>
      <c r="N182" s="49">
        <v>82</v>
      </c>
      <c r="O182" s="49">
        <v>194</v>
      </c>
      <c r="P182" s="49">
        <v>24</v>
      </c>
      <c r="Q182" s="42"/>
      <c r="R182" s="42"/>
      <c r="S182" s="42">
        <v>0</v>
      </c>
      <c r="T182" s="43">
        <v>0</v>
      </c>
      <c r="U182" s="28">
        <f>+Tabla21[[#This Row],[META_TUNJUELITO]]+Tabla21[[#This Row],[META_USME]]+Tabla21[[#This Row],[META_CIUDAD_BOLIVAR]]+Tabla21[[#This Row],[META_SUMAPAZ]]+Tabla21[[#This Row],[META_]]+Tabla21[[#This Row],[META_2]]+Tabla21[[#This Row],[META_SUBRED]]+Tabla21[[#This Row],[META_DISTRITO]]</f>
        <v>378</v>
      </c>
      <c r="V182" s="29">
        <f>+Tabla21[[#This Row],[META_SUR]]-Tabla21[[#This Row],[META_TOTAL]]</f>
        <v>0</v>
      </c>
      <c r="W182" s="30">
        <f>+Tabla21[[#This Row],[VALOR UNITARIO]]*Tabla21[[#This Row],[META_TUNJUELITO]]</f>
        <v>311553216</v>
      </c>
      <c r="X182" s="31">
        <f>+Tabla21[[#This Row],[META_USME]]*Tabla21[[#This Row],[VALOR UNITARIO]]</f>
        <v>327530304</v>
      </c>
      <c r="Y182" s="31">
        <f>+Tabla21[[#This Row],[META_CIUDAD_BOLIVAR]]*Tabla21[[#This Row],[VALOR UNITARIO]]</f>
        <v>774888768</v>
      </c>
      <c r="Z182" s="31">
        <f>+Tabla21[[#This Row],[META_SUMAPAZ]]*Tabla21[[#This Row],[VALOR UNITARIO]]</f>
        <v>95862528</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Row],[$_TUNJUELITO]:[$_DISTRITO]])</f>
        <v>1509834816</v>
      </c>
      <c r="AF182" s="32">
        <f>+Tabla21[[#This Row],[$_SUR]]-Tabla21[[#This Row],[$_TOTAL]]</f>
        <v>0</v>
      </c>
    </row>
    <row r="183" spans="1:32" ht="63.75" hidden="1">
      <c r="A183" s="19" t="s">
        <v>54</v>
      </c>
      <c r="B183" s="20" t="s">
        <v>234</v>
      </c>
      <c r="C183" s="20" t="s">
        <v>238</v>
      </c>
      <c r="D183" s="21">
        <v>166</v>
      </c>
      <c r="E183" s="20" t="s">
        <v>270</v>
      </c>
      <c r="F183" s="20" t="s">
        <v>237</v>
      </c>
      <c r="G183" s="19" t="s">
        <v>45</v>
      </c>
      <c r="H183" s="19" t="s">
        <v>138</v>
      </c>
      <c r="I183" s="19" t="s">
        <v>47</v>
      </c>
      <c r="J183" s="22">
        <v>2983376</v>
      </c>
      <c r="K183" s="5">
        <v>47</v>
      </c>
      <c r="L183" s="22">
        <f>+Tabla21[[#This Row],[VALOR UNITARIO]]*Tabla21[[#This Row],[META_SUR]]</f>
        <v>140218672</v>
      </c>
      <c r="M183" s="48">
        <v>0</v>
      </c>
      <c r="N183" s="49">
        <v>0</v>
      </c>
      <c r="O183" s="49">
        <v>0</v>
      </c>
      <c r="P183" s="49">
        <v>0</v>
      </c>
      <c r="Q183" s="42"/>
      <c r="R183" s="42"/>
      <c r="S183" s="42">
        <f>+Tabla21[[#This Row],[META_SUR]]</f>
        <v>47</v>
      </c>
      <c r="T183" s="43">
        <v>0</v>
      </c>
      <c r="U183" s="28">
        <f>+Tabla21[[#This Row],[META_TUNJUELITO]]+Tabla21[[#This Row],[META_USME]]+Tabla21[[#This Row],[META_CIUDAD_BOLIVAR]]+Tabla21[[#This Row],[META_SUMAPAZ]]+Tabla21[[#This Row],[META_]]+Tabla21[[#This Row],[META_2]]+Tabla21[[#This Row],[META_SUBRED]]+Tabla21[[#This Row],[META_DISTRITO]]</f>
        <v>47</v>
      </c>
      <c r="V183" s="29">
        <f>+Tabla21[[#This Row],[META_SUR]]-Tabla21[[#This Row],[META_TOTAL]]</f>
        <v>0</v>
      </c>
      <c r="W183" s="30">
        <f>+Tabla21[[#This Row],[VALOR UNITARIO]]*Tabla21[[#This Row],[META_TUNJUELITO]]</f>
        <v>0</v>
      </c>
      <c r="X183" s="31">
        <f>+Tabla21[[#This Row],[META_USME]]*Tabla21[[#This Row],[VALOR UNITARIO]]</f>
        <v>0</v>
      </c>
      <c r="Y183" s="31">
        <f>+Tabla21[[#This Row],[META_CIUDAD_BOLIVAR]]*Tabla21[[#This Row],[VALOR UNITARIO]]</f>
        <v>0</v>
      </c>
      <c r="Z183" s="31">
        <f>+Tabla21[[#This Row],[META_SUMAPAZ]]*Tabla21[[#This Row],[VALOR UNITARIO]]</f>
        <v>0</v>
      </c>
      <c r="AA183" s="31">
        <f>+Tabla21[[#This Row],[META_]]*Tabla21[[#This Row],[VALOR UNITARIO]]</f>
        <v>0</v>
      </c>
      <c r="AB183" s="31">
        <f>+Tabla21[[#This Row],[META_2]]*Tabla21[[#This Row],[VALOR UNITARIO]]</f>
        <v>0</v>
      </c>
      <c r="AC183" s="31">
        <f>+Tabla21[[#This Row],[META_SUBRED]]*Tabla21[[#This Row],[VALOR UNITARIO]]</f>
        <v>140218672</v>
      </c>
      <c r="AD183" s="32">
        <f>+Tabla21[[#This Row],[META_DISTRITO]]*Tabla21[[#This Row],[VALOR UNITARIO]]</f>
        <v>0</v>
      </c>
      <c r="AE183" s="30">
        <f>SUM(Tabla21[[#This Row],[$_TUNJUELITO]:[$_DISTRITO]])</f>
        <v>140218672</v>
      </c>
      <c r="AF183" s="32">
        <f>+Tabla21[[#This Row],[$_SUR]]-Tabla21[[#This Row],[$_TOTAL]]</f>
        <v>0</v>
      </c>
    </row>
    <row r="184" spans="1:32" ht="76.5" hidden="1">
      <c r="A184" s="19" t="s">
        <v>54</v>
      </c>
      <c r="B184" s="20" t="s">
        <v>234</v>
      </c>
      <c r="C184" s="20" t="s">
        <v>238</v>
      </c>
      <c r="D184" s="21">
        <v>167</v>
      </c>
      <c r="E184" s="20" t="s">
        <v>271</v>
      </c>
      <c r="F184" s="20" t="s">
        <v>237</v>
      </c>
      <c r="G184" s="19" t="s">
        <v>45</v>
      </c>
      <c r="H184" s="19" t="s">
        <v>138</v>
      </c>
      <c r="I184" s="19" t="s">
        <v>47</v>
      </c>
      <c r="J184" s="22">
        <v>6484528</v>
      </c>
      <c r="K184" s="5">
        <v>12</v>
      </c>
      <c r="L184" s="22">
        <f>+Tabla21[[#This Row],[VALOR UNITARIO]]*Tabla21[[#This Row],[META_SUR]]</f>
        <v>77814336</v>
      </c>
      <c r="M184" s="41">
        <f>+Tabla21[[#This Row],[META_SUR]]*20.63/100</f>
        <v>2.4756</v>
      </c>
      <c r="N184" s="42">
        <f>+Tabla21[[#This Row],[META_SUR]]*21.68/100</f>
        <v>2.6015999999999995</v>
      </c>
      <c r="O184" s="42">
        <f>+Tabla21[[#This Row],[META_SUR]]*51.25/100</f>
        <v>6.15</v>
      </c>
      <c r="P184" s="42">
        <f>+Tabla21[[#This Row],[META_SUR]]*6.25/100</f>
        <v>0.75</v>
      </c>
      <c r="Q184" s="42"/>
      <c r="R184" s="42"/>
      <c r="S184" s="42">
        <v>0</v>
      </c>
      <c r="T184" s="43">
        <v>0</v>
      </c>
      <c r="U184" s="28">
        <f>+Tabla21[[#This Row],[META_TUNJUELITO]]+Tabla21[[#This Row],[META_USME]]+Tabla21[[#This Row],[META_CIUDAD_BOLIVAR]]+Tabla21[[#This Row],[META_SUMAPAZ]]+Tabla21[[#This Row],[META_]]+Tabla21[[#This Row],[META_2]]+Tabla21[[#This Row],[META_SUBRED]]+Tabla21[[#This Row],[META_DISTRITO]]</f>
        <v>11.9772</v>
      </c>
      <c r="V184" s="29">
        <f>+Tabla21[[#This Row],[META_SUR]]-Tabla21[[#This Row],[META_TOTAL]]</f>
        <v>2.2800000000000153E-2</v>
      </c>
      <c r="W184" s="30">
        <f>+Tabla21[[#This Row],[VALOR UNITARIO]]*Tabla21[[#This Row],[META_TUNJUELITO]]</f>
        <v>16053097.516799999</v>
      </c>
      <c r="X184" s="31">
        <f>+Tabla21[[#This Row],[META_USME]]*Tabla21[[#This Row],[VALOR UNITARIO]]</f>
        <v>16870148.044799998</v>
      </c>
      <c r="Y184" s="31">
        <f>+Tabla21[[#This Row],[META_CIUDAD_BOLIVAR]]*Tabla21[[#This Row],[VALOR UNITARIO]]</f>
        <v>39879847.200000003</v>
      </c>
      <c r="Z184" s="31">
        <f>+Tabla21[[#This Row],[META_SUMAPAZ]]*Tabla21[[#This Row],[VALOR UNITARIO]]</f>
        <v>4863396</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Row],[$_TUNJUELITO]:[$_DISTRITO]])</f>
        <v>77666488.761600003</v>
      </c>
      <c r="AF184" s="32">
        <f>+Tabla21[[#This Row],[$_SUR]]-Tabla21[[#This Row],[$_TOTAL]]</f>
        <v>147847.23839999735</v>
      </c>
    </row>
    <row r="185" spans="1:32" ht="63.75" hidden="1">
      <c r="A185" s="19" t="s">
        <v>54</v>
      </c>
      <c r="B185" s="20" t="s">
        <v>234</v>
      </c>
      <c r="C185" s="20" t="s">
        <v>238</v>
      </c>
      <c r="D185" s="21">
        <v>168</v>
      </c>
      <c r="E185" s="20" t="s">
        <v>272</v>
      </c>
      <c r="F185" s="20" t="s">
        <v>237</v>
      </c>
      <c r="G185" s="19" t="s">
        <v>45</v>
      </c>
      <c r="H185" s="19" t="s">
        <v>138</v>
      </c>
      <c r="I185" s="19" t="s">
        <v>47</v>
      </c>
      <c r="J185" s="22">
        <v>3994272</v>
      </c>
      <c r="K185" s="5">
        <v>48</v>
      </c>
      <c r="L185" s="22">
        <f>+Tabla21[[#This Row],[VALOR UNITARIO]]*Tabla21[[#This Row],[META_SUR]]</f>
        <v>191725056</v>
      </c>
      <c r="M185" s="48">
        <v>10</v>
      </c>
      <c r="N185" s="49">
        <v>10</v>
      </c>
      <c r="O185" s="49">
        <v>25</v>
      </c>
      <c r="P185" s="49">
        <v>3</v>
      </c>
      <c r="Q185" s="42"/>
      <c r="R185" s="42"/>
      <c r="S185" s="42">
        <v>0</v>
      </c>
      <c r="T185" s="43">
        <v>0</v>
      </c>
      <c r="U185" s="28">
        <f>+Tabla21[[#This Row],[META_TUNJUELITO]]+Tabla21[[#This Row],[META_USME]]+Tabla21[[#This Row],[META_CIUDAD_BOLIVAR]]+Tabla21[[#This Row],[META_SUMAPAZ]]+Tabla21[[#This Row],[META_]]+Tabla21[[#This Row],[META_2]]+Tabla21[[#This Row],[META_SUBRED]]+Tabla21[[#This Row],[META_DISTRITO]]</f>
        <v>48</v>
      </c>
      <c r="V185" s="29">
        <f>+Tabla21[[#This Row],[META_SUR]]-Tabla21[[#This Row],[META_TOTAL]]</f>
        <v>0</v>
      </c>
      <c r="W185" s="30">
        <f>+Tabla21[[#This Row],[VALOR UNITARIO]]*Tabla21[[#This Row],[META_TUNJUELITO]]</f>
        <v>39942720</v>
      </c>
      <c r="X185" s="31">
        <f>+Tabla21[[#This Row],[META_USME]]*Tabla21[[#This Row],[VALOR UNITARIO]]</f>
        <v>39942720</v>
      </c>
      <c r="Y185" s="31">
        <f>+Tabla21[[#This Row],[META_CIUDAD_BOLIVAR]]*Tabla21[[#This Row],[VALOR UNITARIO]]</f>
        <v>99856800</v>
      </c>
      <c r="Z185" s="31">
        <f>+Tabla21[[#This Row],[META_SUMAPAZ]]*Tabla21[[#This Row],[VALOR UNITARIO]]</f>
        <v>11982816</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Row],[$_TUNJUELITO]:[$_DISTRITO]])</f>
        <v>191725056</v>
      </c>
      <c r="AF185" s="32">
        <f>+Tabla21[[#This Row],[$_SUR]]-Tabla21[[#This Row],[$_TOTAL]]</f>
        <v>0</v>
      </c>
    </row>
    <row r="186" spans="1:32" ht="38.25" hidden="1">
      <c r="A186" s="19" t="s">
        <v>54</v>
      </c>
      <c r="B186" s="20" t="s">
        <v>234</v>
      </c>
      <c r="C186" s="20" t="s">
        <v>238</v>
      </c>
      <c r="D186" s="21">
        <v>169</v>
      </c>
      <c r="E186" s="20" t="s">
        <v>273</v>
      </c>
      <c r="F186" s="20" t="s">
        <v>237</v>
      </c>
      <c r="G186" s="19" t="s">
        <v>45</v>
      </c>
      <c r="H186" s="19" t="s">
        <v>138</v>
      </c>
      <c r="I186" s="19" t="s">
        <v>47</v>
      </c>
      <c r="J186" s="22">
        <v>3994272</v>
      </c>
      <c r="K186" s="5">
        <v>6</v>
      </c>
      <c r="L186" s="22">
        <f>+Tabla21[[#This Row],[VALOR UNITARIO]]*Tabla21[[#This Row],[META_SUR]]</f>
        <v>23965632</v>
      </c>
      <c r="M186" s="41">
        <f>+Tabla21[[#This Row],[META_SUR]]*20.63/100</f>
        <v>1.2378</v>
      </c>
      <c r="N186" s="42">
        <f>+Tabla21[[#This Row],[META_SUR]]*21.68/100</f>
        <v>1.3007999999999997</v>
      </c>
      <c r="O186" s="42">
        <f>+Tabla21[[#This Row],[META_SUR]]*51.25/100</f>
        <v>3.0750000000000002</v>
      </c>
      <c r="P186" s="42">
        <f>+Tabla21[[#This Row],[META_SUR]]*6.25/100</f>
        <v>0.375</v>
      </c>
      <c r="Q186" s="42"/>
      <c r="R186" s="42"/>
      <c r="S186" s="42">
        <v>0</v>
      </c>
      <c r="T186" s="43">
        <v>0</v>
      </c>
      <c r="U186" s="28">
        <f>+Tabla21[[#This Row],[META_TUNJUELITO]]+Tabla21[[#This Row],[META_USME]]+Tabla21[[#This Row],[META_CIUDAD_BOLIVAR]]+Tabla21[[#This Row],[META_SUMAPAZ]]+Tabla21[[#This Row],[META_]]+Tabla21[[#This Row],[META_2]]+Tabla21[[#This Row],[META_SUBRED]]+Tabla21[[#This Row],[META_DISTRITO]]</f>
        <v>5.9885999999999999</v>
      </c>
      <c r="V186" s="29">
        <f>+Tabla21[[#This Row],[META_SUR]]-Tabla21[[#This Row],[META_TOTAL]]</f>
        <v>1.1400000000000077E-2</v>
      </c>
      <c r="W186" s="30">
        <f>+Tabla21[[#This Row],[VALOR UNITARIO]]*Tabla21[[#This Row],[META_TUNJUELITO]]</f>
        <v>4944109.8816</v>
      </c>
      <c r="X186" s="31">
        <f>+Tabla21[[#This Row],[META_USME]]*Tabla21[[#This Row],[VALOR UNITARIO]]</f>
        <v>5195749.017599999</v>
      </c>
      <c r="Y186" s="31">
        <f>+Tabla21[[#This Row],[META_CIUDAD_BOLIVAR]]*Tabla21[[#This Row],[VALOR UNITARIO]]</f>
        <v>12282386.4</v>
      </c>
      <c r="Z186" s="31">
        <f>+Tabla21[[#This Row],[META_SUMAPAZ]]*Tabla21[[#This Row],[VALOR UNITARIO]]</f>
        <v>1497852</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Row],[$_TUNJUELITO]:[$_DISTRITO]])</f>
        <v>23920097.299199998</v>
      </c>
      <c r="AF186" s="32">
        <f>+Tabla21[[#This Row],[$_SUR]]-Tabla21[[#This Row],[$_TOTAL]]</f>
        <v>45534.700800001621</v>
      </c>
    </row>
    <row r="187" spans="1:32" ht="38.25" hidden="1">
      <c r="A187" s="19" t="s">
        <v>54</v>
      </c>
      <c r="B187" s="20" t="s">
        <v>234</v>
      </c>
      <c r="C187" s="20" t="s">
        <v>238</v>
      </c>
      <c r="D187" s="21">
        <v>170</v>
      </c>
      <c r="E187" s="20" t="s">
        <v>274</v>
      </c>
      <c r="F187" s="20" t="s">
        <v>237</v>
      </c>
      <c r="G187" s="19" t="s">
        <v>275</v>
      </c>
      <c r="H187" s="19" t="s">
        <v>127</v>
      </c>
      <c r="I187" s="19" t="s">
        <v>65</v>
      </c>
      <c r="J187" s="22">
        <v>19450000</v>
      </c>
      <c r="K187" s="5">
        <v>7.0848330077120822</v>
      </c>
      <c r="L187" s="22">
        <f>+Tabla21[[#This Row],[VALOR UNITARIO]]*Tabla21[[#This Row],[META_SUR]]</f>
        <v>137800002</v>
      </c>
      <c r="M187" s="41">
        <f>+Tabla21[[#This Row],[META_SUR]]*20.63/100</f>
        <v>1.4616010494910026</v>
      </c>
      <c r="N187" s="42">
        <f>+Tabla21[[#This Row],[META_SUR]]*21.68/100</f>
        <v>1.5359917960719796</v>
      </c>
      <c r="O187" s="42">
        <f>+Tabla21[[#This Row],[META_SUR]]*51.25/100</f>
        <v>3.6309769164524419</v>
      </c>
      <c r="P187" s="42">
        <f>+Tabla21[[#This Row],[META_SUR]]*6.25/100</f>
        <v>0.44280206298200508</v>
      </c>
      <c r="Q187" s="42"/>
      <c r="R187" s="42"/>
      <c r="S187" s="42"/>
      <c r="T187" s="43"/>
      <c r="U187" s="28">
        <f>+Tabla21[[#This Row],[META_TUNJUELITO]]+Tabla21[[#This Row],[META_USME]]+Tabla21[[#This Row],[META_CIUDAD_BOLIVAR]]+Tabla21[[#This Row],[META_SUMAPAZ]]+Tabla21[[#This Row],[META_]]+Tabla21[[#This Row],[META_2]]+Tabla21[[#This Row],[META_SUBRED]]+Tabla21[[#This Row],[META_DISTRITO]]</f>
        <v>7.0713718249974287</v>
      </c>
      <c r="V187" s="29">
        <f>+Tabla21[[#This Row],[META_SUR]]-Tabla21[[#This Row],[META_TOTAL]]</f>
        <v>1.3461182714653575E-2</v>
      </c>
      <c r="W187" s="30">
        <f>+Tabla21[[#This Row],[VALOR UNITARIO]]*Tabla21[[#This Row],[META_TUNJUELITO]]</f>
        <v>28428140.412599999</v>
      </c>
      <c r="X187" s="31">
        <f>+Tabla21[[#This Row],[META_USME]]*Tabla21[[#This Row],[VALOR UNITARIO]]</f>
        <v>29875040.433600001</v>
      </c>
      <c r="Y187" s="31">
        <f>+Tabla21[[#This Row],[META_CIUDAD_BOLIVAR]]*Tabla21[[#This Row],[VALOR UNITARIO]]</f>
        <v>70622501.024999991</v>
      </c>
      <c r="Z187" s="31">
        <f>+Tabla21[[#This Row],[META_SUMAPAZ]]*Tabla21[[#This Row],[VALOR UNITARIO]]</f>
        <v>8612500.1249999981</v>
      </c>
      <c r="AA187" s="31">
        <f>+Tabla21[[#This Row],[META_]]*Tabla21[[#This Row],[VALOR UNITARIO]]</f>
        <v>0</v>
      </c>
      <c r="AB187" s="31">
        <f>+Tabla21[[#This Row],[META_2]]*Tabla21[[#This Row],[VALOR UNITARIO]]</f>
        <v>0</v>
      </c>
      <c r="AC187" s="31">
        <f>+Tabla21[[#This Row],[META_SUBRED]]*Tabla21[[#This Row],[VALOR UNITARIO]]</f>
        <v>0</v>
      </c>
      <c r="AD187" s="32">
        <f>+Tabla21[[#This Row],[META_DISTRITO]]*Tabla21[[#This Row],[VALOR UNITARIO]]</f>
        <v>0</v>
      </c>
      <c r="AE187" s="30">
        <f>SUM(Tabla21[[#This Row],[$_TUNJUELITO]:[$_DISTRITO]])</f>
        <v>137538181.9962</v>
      </c>
      <c r="AF187" s="32">
        <f>+Tabla21[[#This Row],[$_SUR]]-Tabla21[[#This Row],[$_TOTAL]]</f>
        <v>261820.00380000472</v>
      </c>
    </row>
    <row r="188" spans="1:32" ht="51" hidden="1">
      <c r="A188" s="19" t="s">
        <v>54</v>
      </c>
      <c r="B188" s="20" t="s">
        <v>234</v>
      </c>
      <c r="C188" s="20" t="s">
        <v>238</v>
      </c>
      <c r="D188" s="21">
        <v>171</v>
      </c>
      <c r="E188" s="20" t="s">
        <v>276</v>
      </c>
      <c r="F188" s="20" t="s">
        <v>237</v>
      </c>
      <c r="G188" s="19" t="s">
        <v>277</v>
      </c>
      <c r="H188" s="19" t="s">
        <v>138</v>
      </c>
      <c r="I188" s="19" t="s">
        <v>65</v>
      </c>
      <c r="J188" s="22">
        <v>3994272</v>
      </c>
      <c r="K188" s="5">
        <v>6</v>
      </c>
      <c r="L188" s="22">
        <f>+Tabla21[[#This Row],[VALOR UNITARIO]]*Tabla21[[#This Row],[META_SUR]]</f>
        <v>23965632</v>
      </c>
      <c r="M188" s="41">
        <f>+Tabla21[[#This Row],[META_SUR]]*20.63/100</f>
        <v>1.2378</v>
      </c>
      <c r="N188" s="42">
        <f>+Tabla21[[#This Row],[META_SUR]]*21.68/100</f>
        <v>1.3007999999999997</v>
      </c>
      <c r="O188" s="42">
        <f>+Tabla21[[#This Row],[META_SUR]]*51.25/100</f>
        <v>3.0750000000000002</v>
      </c>
      <c r="P188" s="42">
        <f>+Tabla21[[#This Row],[META_SUR]]*6.25/100</f>
        <v>0.375</v>
      </c>
      <c r="Q188" s="42"/>
      <c r="R188" s="42"/>
      <c r="S188" s="42">
        <v>0</v>
      </c>
      <c r="T188" s="43">
        <v>0</v>
      </c>
      <c r="U188" s="28">
        <f>+Tabla21[[#This Row],[META_TUNJUELITO]]+Tabla21[[#This Row],[META_USME]]+Tabla21[[#This Row],[META_CIUDAD_BOLIVAR]]+Tabla21[[#This Row],[META_SUMAPAZ]]+Tabla21[[#This Row],[META_]]+Tabla21[[#This Row],[META_2]]+Tabla21[[#This Row],[META_SUBRED]]+Tabla21[[#This Row],[META_DISTRITO]]</f>
        <v>5.9885999999999999</v>
      </c>
      <c r="V188" s="29">
        <f>+Tabla21[[#This Row],[META_SUR]]-Tabla21[[#This Row],[META_TOTAL]]</f>
        <v>1.1400000000000077E-2</v>
      </c>
      <c r="W188" s="30">
        <f>+Tabla21[[#This Row],[VALOR UNITARIO]]*Tabla21[[#This Row],[META_TUNJUELITO]]</f>
        <v>4944109.8816</v>
      </c>
      <c r="X188" s="31">
        <f>+Tabla21[[#This Row],[META_USME]]*Tabla21[[#This Row],[VALOR UNITARIO]]</f>
        <v>5195749.017599999</v>
      </c>
      <c r="Y188" s="31">
        <f>+Tabla21[[#This Row],[META_CIUDAD_BOLIVAR]]*Tabla21[[#This Row],[VALOR UNITARIO]]</f>
        <v>12282386.4</v>
      </c>
      <c r="Z188" s="31">
        <f>+Tabla21[[#This Row],[META_SUMAPAZ]]*Tabla21[[#This Row],[VALOR UNITARIO]]</f>
        <v>1497852</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Row],[$_TUNJUELITO]:[$_DISTRITO]])</f>
        <v>23920097.299199998</v>
      </c>
      <c r="AF188" s="32">
        <f>+Tabla21[[#This Row],[$_SUR]]-Tabla21[[#This Row],[$_TOTAL]]</f>
        <v>45534.700800001621</v>
      </c>
    </row>
    <row r="189" spans="1:32" ht="51" hidden="1">
      <c r="A189" s="19" t="s">
        <v>54</v>
      </c>
      <c r="B189" s="20" t="s">
        <v>234</v>
      </c>
      <c r="C189" s="20" t="s">
        <v>238</v>
      </c>
      <c r="D189" s="21">
        <v>172</v>
      </c>
      <c r="E189" s="20" t="s">
        <v>278</v>
      </c>
      <c r="F189" s="20" t="s">
        <v>237</v>
      </c>
      <c r="G189" s="19" t="s">
        <v>45</v>
      </c>
      <c r="H189" s="19" t="s">
        <v>138</v>
      </c>
      <c r="I189" s="19" t="s">
        <v>65</v>
      </c>
      <c r="J189" s="22">
        <v>9985680</v>
      </c>
      <c r="K189" s="5">
        <v>6</v>
      </c>
      <c r="L189" s="22">
        <f>+Tabla21[[#This Row],[VALOR UNITARIO]]*Tabla21[[#This Row],[META_SUR]]</f>
        <v>59914080</v>
      </c>
      <c r="M189" s="41">
        <f>+Tabla21[[#This Row],[META_SUR]]*20.63/100</f>
        <v>1.2378</v>
      </c>
      <c r="N189" s="42">
        <f>+Tabla21[[#This Row],[META_SUR]]*21.68/100</f>
        <v>1.3007999999999997</v>
      </c>
      <c r="O189" s="42">
        <f>+Tabla21[[#This Row],[META_SUR]]*51.25/100</f>
        <v>3.0750000000000002</v>
      </c>
      <c r="P189" s="42">
        <f>+Tabla21[[#This Row],[META_SUR]]*6.25/100</f>
        <v>0.375</v>
      </c>
      <c r="Q189" s="42"/>
      <c r="R189" s="42"/>
      <c r="S189" s="42">
        <v>0</v>
      </c>
      <c r="T189" s="43">
        <v>0</v>
      </c>
      <c r="U189" s="28">
        <f>+Tabla21[[#This Row],[META_TUNJUELITO]]+Tabla21[[#This Row],[META_USME]]+Tabla21[[#This Row],[META_CIUDAD_BOLIVAR]]+Tabla21[[#This Row],[META_SUMAPAZ]]+Tabla21[[#This Row],[META_]]+Tabla21[[#This Row],[META_2]]+Tabla21[[#This Row],[META_SUBRED]]+Tabla21[[#This Row],[META_DISTRITO]]</f>
        <v>5.9885999999999999</v>
      </c>
      <c r="V189" s="29">
        <f>+Tabla21[[#This Row],[META_SUR]]-Tabla21[[#This Row],[META_TOTAL]]</f>
        <v>1.1400000000000077E-2</v>
      </c>
      <c r="W189" s="30">
        <f>+Tabla21[[#This Row],[VALOR UNITARIO]]*Tabla21[[#This Row],[META_TUNJUELITO]]</f>
        <v>12360274.704</v>
      </c>
      <c r="X189" s="31">
        <f>+Tabla21[[#This Row],[META_USME]]*Tabla21[[#This Row],[VALOR UNITARIO]]</f>
        <v>12989372.543999998</v>
      </c>
      <c r="Y189" s="31">
        <f>+Tabla21[[#This Row],[META_CIUDAD_BOLIVAR]]*Tabla21[[#This Row],[VALOR UNITARIO]]</f>
        <v>30705966</v>
      </c>
      <c r="Z189" s="31">
        <f>+Tabla21[[#This Row],[META_SUMAPAZ]]*Tabla21[[#This Row],[VALOR UNITARIO]]</f>
        <v>3744630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Row],[$_TUNJUELITO]:[$_DISTRITO]])</f>
        <v>59800243.247999996</v>
      </c>
      <c r="AF189" s="32">
        <f>+Tabla21[[#This Row],[$_SUR]]-Tabla21[[#This Row],[$_TOTAL]]</f>
        <v>113836.75200000405</v>
      </c>
    </row>
    <row r="190" spans="1:32" ht="63.75" hidden="1">
      <c r="A190" s="19" t="s">
        <v>54</v>
      </c>
      <c r="B190" s="20" t="s">
        <v>234</v>
      </c>
      <c r="C190" s="20" t="s">
        <v>238</v>
      </c>
      <c r="D190" s="21">
        <v>173</v>
      </c>
      <c r="E190" s="20" t="s">
        <v>279</v>
      </c>
      <c r="F190" s="20" t="s">
        <v>237</v>
      </c>
      <c r="G190" s="19" t="s">
        <v>45</v>
      </c>
      <c r="H190" s="19" t="s">
        <v>46</v>
      </c>
      <c r="I190" s="19" t="s">
        <v>65</v>
      </c>
      <c r="J190" s="22">
        <v>2983376</v>
      </c>
      <c r="K190" s="5">
        <v>0</v>
      </c>
      <c r="L190" s="22">
        <f>+Tabla21[[#This Row],[VALOR UNITARIO]]*Tabla21[[#This Row],[META_SUR]]</f>
        <v>0</v>
      </c>
      <c r="M190" s="41">
        <f>+Tabla21[[#This Row],[META_SUR]]*20.63/100</f>
        <v>0</v>
      </c>
      <c r="N190" s="42">
        <f>+Tabla21[[#This Row],[META_SUR]]*21.68/100</f>
        <v>0</v>
      </c>
      <c r="O190" s="42">
        <f>+Tabla21[[#This Row],[META_SUR]]*51.25/100</f>
        <v>0</v>
      </c>
      <c r="P190" s="42">
        <f>+Tabla21[[#This Row],[META_SUR]]*6.25/100</f>
        <v>0</v>
      </c>
      <c r="Q190" s="42"/>
      <c r="R190" s="42"/>
      <c r="S190" s="42"/>
      <c r="T190" s="43"/>
      <c r="U190" s="28">
        <f>+Tabla21[[#This Row],[META_TUNJUELITO]]+Tabla21[[#This Row],[META_USME]]+Tabla21[[#This Row],[META_CIUDAD_BOLIVAR]]+Tabla21[[#This Row],[META_SUMAPAZ]]+Tabla21[[#This Row],[META_]]+Tabla21[[#This Row],[META_2]]+Tabla21[[#This Row],[META_SUBRED]]+Tabla21[[#This Row],[META_DISTRITO]]</f>
        <v>0</v>
      </c>
      <c r="V190" s="29">
        <f>+Tabla21[[#This Row],[META_SUR]]-Tabla21[[#This Row],[META_TOTAL]]</f>
        <v>0</v>
      </c>
      <c r="W190" s="30">
        <f>+Tabla21[[#This Row],[VALOR UNITARIO]]*Tabla21[[#This Row],[META_TUNJUELITO]]</f>
        <v>0</v>
      </c>
      <c r="X190" s="31">
        <f>+Tabla21[[#This Row],[META_USME]]*Tabla21[[#This Row],[VALOR UNITARIO]]</f>
        <v>0</v>
      </c>
      <c r="Y190" s="31">
        <f>+Tabla21[[#This Row],[META_CIUDAD_BOLIVAR]]*Tabla21[[#This Row],[VALOR UNITARIO]]</f>
        <v>0</v>
      </c>
      <c r="Z190" s="31">
        <f>+Tabla21[[#This Row],[META_SUMAPAZ]]*Tabla21[[#This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Row],[$_TUNJUELITO]:[$_DISTRITO]])</f>
        <v>0</v>
      </c>
      <c r="AF190" s="32">
        <f>+Tabla21[[#This Row],[$_SUR]]-Tabla21[[#This Row],[$_TOTAL]]</f>
        <v>0</v>
      </c>
    </row>
    <row r="191" spans="1:32" ht="63.75" hidden="1">
      <c r="A191" s="19" t="s">
        <v>54</v>
      </c>
      <c r="B191" s="20" t="s">
        <v>280</v>
      </c>
      <c r="C191" s="20" t="s">
        <v>281</v>
      </c>
      <c r="D191" s="21">
        <v>174</v>
      </c>
      <c r="E191" s="20" t="s">
        <v>282</v>
      </c>
      <c r="F191" s="20" t="s">
        <v>283</v>
      </c>
      <c r="G191" s="19" t="s">
        <v>45</v>
      </c>
      <c r="H191" s="19" t="s">
        <v>46</v>
      </c>
      <c r="I191" s="19" t="s">
        <v>47</v>
      </c>
      <c r="J191" s="22">
        <v>37920928</v>
      </c>
      <c r="K191" s="5">
        <v>0</v>
      </c>
      <c r="L191" s="22">
        <f>+Tabla21[[#This Row],[VALOR UNITARIO]]*Tabla21[[#This Row],[META_SUR]]</f>
        <v>0</v>
      </c>
      <c r="M191" s="41">
        <f>+Tabla21[[#This Row],[META_SUR]]*20.63/100</f>
        <v>0</v>
      </c>
      <c r="N191" s="42">
        <f>+Tabla21[[#This Row],[META_SUR]]*21.68/100</f>
        <v>0</v>
      </c>
      <c r="O191" s="42">
        <f>+Tabla21[[#This Row],[META_SUR]]*51.25/100</f>
        <v>0</v>
      </c>
      <c r="P191" s="42">
        <f>+Tabla21[[#This Row],[META_SUR]]*6.25/100</f>
        <v>0</v>
      </c>
      <c r="Q191" s="42"/>
      <c r="R191" s="42"/>
      <c r="S191" s="42"/>
      <c r="T191" s="43"/>
      <c r="U191" s="28">
        <f>+Tabla21[[#This Row],[META_TUNJUELITO]]+Tabla21[[#This Row],[META_USME]]+Tabla21[[#This Row],[META_CIUDAD_BOLIVAR]]+Tabla21[[#This Row],[META_SUMAPAZ]]+Tabla21[[#This Row],[META_]]+Tabla21[[#This Row],[META_2]]+Tabla21[[#This Row],[META_SUBRED]]+Tabla21[[#This Row],[META_DISTRITO]]</f>
        <v>0</v>
      </c>
      <c r="V191" s="29">
        <f>+Tabla21[[#This Row],[META_SUR]]-Tabla21[[#This Row],[META_TOTAL]]</f>
        <v>0</v>
      </c>
      <c r="W191" s="30">
        <f>+Tabla21[[#This Row],[VALOR UNITARIO]]*Tabla21[[#This Row],[META_TUNJUELITO]]</f>
        <v>0</v>
      </c>
      <c r="X191" s="31">
        <f>+Tabla21[[#This Row],[META_USME]]*Tabla21[[#This Row],[VALOR UNITARIO]]</f>
        <v>0</v>
      </c>
      <c r="Y191" s="31">
        <f>+Tabla21[[#This Row],[META_CIUDAD_BOLIVAR]]*Tabla21[[#This Row],[VALOR UNITARIO]]</f>
        <v>0</v>
      </c>
      <c r="Z191" s="31">
        <f>+Tabla21[[#This Row],[META_SUMAPAZ]]*Tabla21[[#This Row],[VALOR UNITARIO]]</f>
        <v>0</v>
      </c>
      <c r="AA191" s="31">
        <f>+Tabla21[[#This Row],[META_]]*Tabla21[[#This Row],[VALOR UNITARIO]]</f>
        <v>0</v>
      </c>
      <c r="AB191" s="31">
        <f>+Tabla21[[#This Row],[META_2]]*Tabla21[[#This Row],[VALOR UNITARIO]]</f>
        <v>0</v>
      </c>
      <c r="AC191" s="31">
        <f>+Tabla21[[#This Row],[META_SUBRED]]*Tabla21[[#This Row],[VALOR UNITARIO]]</f>
        <v>0</v>
      </c>
      <c r="AD191" s="32">
        <f>+Tabla21[[#This Row],[META_DISTRITO]]*Tabla21[[#This Row],[VALOR UNITARIO]]</f>
        <v>0</v>
      </c>
      <c r="AE191" s="30">
        <f>SUM(Tabla21[[#This Row],[$_TUNJUELITO]:[$_DISTRITO]])</f>
        <v>0</v>
      </c>
      <c r="AF191" s="32">
        <f>+Tabla21[[#This Row],[$_SUR]]-Tabla21[[#This Row],[$_TOTAL]]</f>
        <v>0</v>
      </c>
    </row>
    <row r="192" spans="1:32" ht="63.75" hidden="1">
      <c r="A192" s="19" t="s">
        <v>54</v>
      </c>
      <c r="B192" s="20" t="s">
        <v>280</v>
      </c>
      <c r="C192" s="20" t="s">
        <v>281</v>
      </c>
      <c r="D192" s="21">
        <v>175</v>
      </c>
      <c r="E192" s="20" t="s">
        <v>284</v>
      </c>
      <c r="F192" s="20" t="s">
        <v>283</v>
      </c>
      <c r="G192" s="19" t="s">
        <v>45</v>
      </c>
      <c r="H192" s="19" t="s">
        <v>46</v>
      </c>
      <c r="I192" s="19" t="s">
        <v>47</v>
      </c>
      <c r="J192" s="22">
        <v>26899696</v>
      </c>
      <c r="K192" s="5">
        <v>6</v>
      </c>
      <c r="L192" s="22">
        <f>+Tabla21[[#This Row],[VALOR UNITARIO]]*Tabla21[[#This Row],[META_SUR]]</f>
        <v>161398176</v>
      </c>
      <c r="M192" s="41">
        <v>0</v>
      </c>
      <c r="N192" s="42">
        <v>0</v>
      </c>
      <c r="O192" s="42">
        <v>0</v>
      </c>
      <c r="P192" s="42">
        <v>0</v>
      </c>
      <c r="Q192" s="42"/>
      <c r="R192" s="42"/>
      <c r="S192" s="42">
        <v>6</v>
      </c>
      <c r="T192" s="43">
        <v>0</v>
      </c>
      <c r="U192" s="28">
        <f>+Tabla21[[#This Row],[META_TUNJUELITO]]+Tabla21[[#This Row],[META_USME]]+Tabla21[[#This Row],[META_CIUDAD_BOLIVAR]]+Tabla21[[#This Row],[META_SUMAPAZ]]+Tabla21[[#This Row],[META_]]+Tabla21[[#This Row],[META_2]]+Tabla21[[#This Row],[META_SUBRED]]+Tabla21[[#This Row],[META_DISTRITO]]</f>
        <v>6</v>
      </c>
      <c r="V192" s="29">
        <f>+Tabla21[[#This Row],[META_SUR]]-Tabla21[[#This Row],[META_TOTAL]]</f>
        <v>0</v>
      </c>
      <c r="W192" s="30">
        <f>+Tabla21[[#This Row],[VALOR UNITARIO]]*Tabla21[[#This Row],[META_TUNJUELITO]]</f>
        <v>0</v>
      </c>
      <c r="X192" s="31">
        <f>+Tabla21[[#This Row],[META_USME]]*Tabla21[[#This Row],[VALOR UNITARIO]]</f>
        <v>0</v>
      </c>
      <c r="Y192" s="31">
        <f>+Tabla21[[#This Row],[META_CIUDAD_BOLIVAR]]*Tabla21[[#This Row],[VALOR UNITARIO]]</f>
        <v>0</v>
      </c>
      <c r="Z192" s="31">
        <f>+Tabla21[[#This Row],[META_SUMAPAZ]]*Tabla21[[#This Row],[VALOR UNITARIO]]</f>
        <v>0</v>
      </c>
      <c r="AA192" s="31">
        <f>+Tabla21[[#This Row],[META_]]*Tabla21[[#This Row],[VALOR UNITARIO]]</f>
        <v>0</v>
      </c>
      <c r="AB192" s="31">
        <f>+Tabla21[[#This Row],[META_2]]*Tabla21[[#This Row],[VALOR UNITARIO]]</f>
        <v>0</v>
      </c>
      <c r="AC192" s="31">
        <f>+Tabla21[[#This Row],[META_SUBRED]]*Tabla21[[#This Row],[VALOR UNITARIO]]</f>
        <v>161398176</v>
      </c>
      <c r="AD192" s="32">
        <f>+Tabla21[[#This Row],[META_DISTRITO]]*Tabla21[[#This Row],[VALOR UNITARIO]]</f>
        <v>0</v>
      </c>
      <c r="AE192" s="30">
        <f>SUM(Tabla21[[#This Row],[$_TUNJUELITO]:[$_DISTRITO]])</f>
        <v>161398176</v>
      </c>
      <c r="AF192" s="32">
        <f>+Tabla21[[#This Row],[$_SUR]]-Tabla21[[#This Row],[$_TOTAL]]</f>
        <v>0</v>
      </c>
    </row>
    <row r="193" spans="1:32" ht="63.75" hidden="1">
      <c r="A193" s="19" t="s">
        <v>54</v>
      </c>
      <c r="B193" s="20" t="s">
        <v>280</v>
      </c>
      <c r="C193" s="20" t="s">
        <v>281</v>
      </c>
      <c r="D193" s="21">
        <v>176</v>
      </c>
      <c r="E193" s="20" t="s">
        <v>285</v>
      </c>
      <c r="F193" s="20" t="s">
        <v>283</v>
      </c>
      <c r="G193" s="19" t="s">
        <v>45</v>
      </c>
      <c r="H193" s="19" t="s">
        <v>67</v>
      </c>
      <c r="I193" s="19" t="s">
        <v>47</v>
      </c>
      <c r="J193" s="22">
        <v>28206464</v>
      </c>
      <c r="K193" s="5">
        <v>0</v>
      </c>
      <c r="L193" s="22">
        <f>+Tabla21[[#This Row],[VALOR UNITARIO]]*Tabla21[[#This Row],[META_SUR]]</f>
        <v>0</v>
      </c>
      <c r="M193" s="41">
        <f>+Tabla21[[#This Row],[META_SUR]]*20.63/100</f>
        <v>0</v>
      </c>
      <c r="N193" s="42">
        <f>+Tabla21[[#This Row],[META_SUR]]*21.68/100</f>
        <v>0</v>
      </c>
      <c r="O193" s="42">
        <f>+Tabla21[[#This Row],[META_SUR]]*51.25/100</f>
        <v>0</v>
      </c>
      <c r="P193" s="42">
        <f>+Tabla21[[#This Row],[META_SUR]]*6.25/100</f>
        <v>0</v>
      </c>
      <c r="Q193" s="42"/>
      <c r="R193" s="42"/>
      <c r="S193" s="42"/>
      <c r="T193" s="43"/>
      <c r="U193" s="28">
        <f>+Tabla21[[#This Row],[META_TUNJUELITO]]+Tabla21[[#This Row],[META_USME]]+Tabla21[[#This Row],[META_CIUDAD_BOLIVAR]]+Tabla21[[#This Row],[META_SUMAPAZ]]+Tabla21[[#This Row],[META_]]+Tabla21[[#This Row],[META_2]]+Tabla21[[#This Row],[META_SUBRED]]+Tabla21[[#This Row],[META_DISTRITO]]</f>
        <v>0</v>
      </c>
      <c r="V193" s="29">
        <f>+Tabla21[[#This Row],[META_SUR]]-Tabla21[[#This Row],[META_TOTAL]]</f>
        <v>0</v>
      </c>
      <c r="W193" s="30">
        <f>+Tabla21[[#This Row],[VALOR UNITARIO]]*Tabla21[[#This Row],[META_TUNJUELITO]]</f>
        <v>0</v>
      </c>
      <c r="X193" s="31">
        <f>+Tabla21[[#This Row],[META_USME]]*Tabla21[[#This Row],[VALOR UNITARIO]]</f>
        <v>0</v>
      </c>
      <c r="Y193" s="31">
        <f>+Tabla21[[#This Row],[META_CIUDAD_BOLIVAR]]*Tabla21[[#This Row],[VALOR UNITARIO]]</f>
        <v>0</v>
      </c>
      <c r="Z193" s="31">
        <f>+Tabla21[[#This Row],[META_SUMAPAZ]]*Tabla21[[#This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Row],[$_TUNJUELITO]:[$_DISTRITO]])</f>
        <v>0</v>
      </c>
      <c r="AF193" s="32">
        <f>+Tabla21[[#This Row],[$_SUR]]-Tabla21[[#This Row],[$_TOTAL]]</f>
        <v>0</v>
      </c>
    </row>
    <row r="194" spans="1:32" ht="63.75" hidden="1">
      <c r="A194" s="19" t="s">
        <v>54</v>
      </c>
      <c r="B194" s="20" t="s">
        <v>280</v>
      </c>
      <c r="C194" s="20" t="s">
        <v>281</v>
      </c>
      <c r="D194" s="21">
        <v>177</v>
      </c>
      <c r="E194" s="20" t="s">
        <v>286</v>
      </c>
      <c r="F194" s="20" t="s">
        <v>283</v>
      </c>
      <c r="G194" s="19" t="s">
        <v>45</v>
      </c>
      <c r="H194" s="19" t="s">
        <v>67</v>
      </c>
      <c r="I194" s="19" t="s">
        <v>47</v>
      </c>
      <c r="J194" s="22">
        <v>37181248</v>
      </c>
      <c r="K194" s="5">
        <v>0</v>
      </c>
      <c r="L194" s="22">
        <f>+Tabla21[[#This Row],[VALOR UNITARIO]]*Tabla21[[#This Row],[META_SUR]]</f>
        <v>0</v>
      </c>
      <c r="M194" s="41">
        <f>+Tabla21[[#This Row],[META_SUR]]*20.63/100</f>
        <v>0</v>
      </c>
      <c r="N194" s="42">
        <f>+Tabla21[[#This Row],[META_SUR]]*21.68/100</f>
        <v>0</v>
      </c>
      <c r="O194" s="42">
        <f>+Tabla21[[#This Row],[META_SUR]]*51.25/100</f>
        <v>0</v>
      </c>
      <c r="P194" s="42">
        <f>+Tabla21[[#This Row],[META_SUR]]*6.25/100</f>
        <v>0</v>
      </c>
      <c r="Q194" s="42"/>
      <c r="R194" s="42"/>
      <c r="S194" s="42"/>
      <c r="T194" s="43"/>
      <c r="U194" s="28">
        <f>+Tabla21[[#This Row],[META_TUNJUELITO]]+Tabla21[[#This Row],[META_USME]]+Tabla21[[#This Row],[META_CIUDAD_BOLIVAR]]+Tabla21[[#This Row],[META_SUMAPAZ]]+Tabla21[[#This Row],[META_]]+Tabla21[[#This Row],[META_2]]+Tabla21[[#This Row],[META_SUBRED]]+Tabla21[[#This Row],[META_DISTRITO]]</f>
        <v>0</v>
      </c>
      <c r="V194" s="29">
        <f>+Tabla21[[#This Row],[META_SUR]]-Tabla21[[#This Row],[META_TOTAL]]</f>
        <v>0</v>
      </c>
      <c r="W194" s="30">
        <f>+Tabla21[[#This Row],[VALOR UNITARIO]]*Tabla21[[#This Row],[META_TUNJUELITO]]</f>
        <v>0</v>
      </c>
      <c r="X194" s="31">
        <f>+Tabla21[[#This Row],[META_USME]]*Tabla21[[#This Row],[VALOR UNITARIO]]</f>
        <v>0</v>
      </c>
      <c r="Y194" s="31">
        <f>+Tabla21[[#This Row],[META_CIUDAD_BOLIVAR]]*Tabla21[[#This Row],[VALOR UNITARIO]]</f>
        <v>0</v>
      </c>
      <c r="Z194" s="31">
        <f>+Tabla21[[#This Row],[META_SUMAPAZ]]*Tabla21[[#This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Row],[$_TUNJUELITO]:[$_DISTRITO]])</f>
        <v>0</v>
      </c>
      <c r="AF194" s="32">
        <f>+Tabla21[[#This Row],[$_SUR]]-Tabla21[[#This Row],[$_TOTAL]]</f>
        <v>0</v>
      </c>
    </row>
    <row r="195" spans="1:32" ht="76.5" hidden="1">
      <c r="A195" s="19" t="s">
        <v>54</v>
      </c>
      <c r="B195" s="20" t="s">
        <v>280</v>
      </c>
      <c r="C195" s="20" t="s">
        <v>281</v>
      </c>
      <c r="D195" s="21">
        <v>178</v>
      </c>
      <c r="E195" s="20" t="s">
        <v>287</v>
      </c>
      <c r="F195" s="20" t="s">
        <v>283</v>
      </c>
      <c r="G195" s="19" t="s">
        <v>45</v>
      </c>
      <c r="H195" s="19" t="s">
        <v>46</v>
      </c>
      <c r="I195" s="19" t="s">
        <v>47</v>
      </c>
      <c r="J195" s="22">
        <v>7347488</v>
      </c>
      <c r="K195" s="5">
        <v>6</v>
      </c>
      <c r="L195" s="22">
        <f>+Tabla21[[#This Row],[VALOR UNITARIO]]*Tabla21[[#This Row],[META_SUR]]</f>
        <v>44084928</v>
      </c>
      <c r="M195" s="41">
        <v>0</v>
      </c>
      <c r="N195" s="42">
        <v>0</v>
      </c>
      <c r="O195" s="42">
        <v>0</v>
      </c>
      <c r="P195" s="42">
        <v>0</v>
      </c>
      <c r="Q195" s="42"/>
      <c r="R195" s="42"/>
      <c r="S195" s="42">
        <v>6</v>
      </c>
      <c r="T195" s="43">
        <v>0</v>
      </c>
      <c r="U195" s="28">
        <f>+Tabla21[[#This Row],[META_TUNJUELITO]]+Tabla21[[#This Row],[META_USME]]+Tabla21[[#This Row],[META_CIUDAD_BOLIVAR]]+Tabla21[[#This Row],[META_SUMAPAZ]]+Tabla21[[#This Row],[META_]]+Tabla21[[#This Row],[META_2]]+Tabla21[[#This Row],[META_SUBRED]]+Tabla21[[#This Row],[META_DISTRITO]]</f>
        <v>6</v>
      </c>
      <c r="V195" s="29">
        <f>+Tabla21[[#This Row],[META_SUR]]-Tabla21[[#This Row],[META_TOTAL]]</f>
        <v>0</v>
      </c>
      <c r="W195" s="30">
        <f>+Tabla21[[#This Row],[VALOR UNITARIO]]*Tabla21[[#This Row],[META_TUNJUELITO]]</f>
        <v>0</v>
      </c>
      <c r="X195" s="31">
        <f>+Tabla21[[#This Row],[META_USME]]*Tabla21[[#This Row],[VALOR UNITARIO]]</f>
        <v>0</v>
      </c>
      <c r="Y195" s="31">
        <f>+Tabla21[[#This Row],[META_CIUDAD_BOLIVAR]]*Tabla21[[#This Row],[VALOR UNITARIO]]</f>
        <v>0</v>
      </c>
      <c r="Z195" s="31">
        <f>+Tabla21[[#This Row],[META_SUMAPAZ]]*Tabla21[[#This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Row],[$_TUNJUELITO]:[$_DISTRITO]])</f>
        <v>44084928</v>
      </c>
      <c r="AF195" s="32">
        <f>+Tabla21[[#This Row],[$_SUR]]-Tabla21[[#This Row],[$_TOTAL]]</f>
        <v>0</v>
      </c>
    </row>
    <row r="196" spans="1:32" ht="63.75" hidden="1">
      <c r="A196" s="19" t="s">
        <v>54</v>
      </c>
      <c r="B196" s="20" t="s">
        <v>280</v>
      </c>
      <c r="C196" s="20" t="s">
        <v>281</v>
      </c>
      <c r="D196" s="21">
        <v>179</v>
      </c>
      <c r="E196" s="20" t="s">
        <v>288</v>
      </c>
      <c r="F196" s="20" t="s">
        <v>283</v>
      </c>
      <c r="G196" s="19" t="s">
        <v>45</v>
      </c>
      <c r="H196" s="19" t="s">
        <v>46</v>
      </c>
      <c r="I196" s="19" t="s">
        <v>47</v>
      </c>
      <c r="J196" s="22">
        <v>3673744</v>
      </c>
      <c r="K196" s="5">
        <v>0</v>
      </c>
      <c r="L196" s="22">
        <f>+Tabla21[[#This Row],[VALOR UNITARIO]]*Tabla21[[#This Row],[META_SUR]]</f>
        <v>0</v>
      </c>
      <c r="M196" s="41">
        <f>+Tabla21[[#This Row],[META_SUR]]*20.63/100</f>
        <v>0</v>
      </c>
      <c r="N196" s="42">
        <f>+Tabla21[[#This Row],[META_SUR]]*21.68/100</f>
        <v>0</v>
      </c>
      <c r="O196" s="42">
        <f>+Tabla21[[#This Row],[META_SUR]]*51.25/100</f>
        <v>0</v>
      </c>
      <c r="P196" s="42">
        <f>+Tabla21[[#This Row],[META_SUR]]*6.25/100</f>
        <v>0</v>
      </c>
      <c r="Q196" s="42"/>
      <c r="R196" s="42"/>
      <c r="S196" s="42"/>
      <c r="T196" s="43"/>
      <c r="U196" s="28">
        <f>+Tabla21[[#This Row],[META_TUNJUELITO]]+Tabla21[[#This Row],[META_USME]]+Tabla21[[#This Row],[META_CIUDAD_BOLIVAR]]+Tabla21[[#This Row],[META_SUMAPAZ]]+Tabla21[[#This Row],[META_]]+Tabla21[[#This Row],[META_2]]+Tabla21[[#This Row],[META_SUBRED]]+Tabla21[[#This Row],[META_DISTRITO]]</f>
        <v>0</v>
      </c>
      <c r="V196" s="29">
        <f>+Tabla21[[#This Row],[META_SUR]]-Tabla21[[#This Row],[META_TOTAL]]</f>
        <v>0</v>
      </c>
      <c r="W196" s="30">
        <f>+Tabla21[[#This Row],[VALOR UNITARIO]]*Tabla21[[#This Row],[META_TUNJUELITO]]</f>
        <v>0</v>
      </c>
      <c r="X196" s="31">
        <f>+Tabla21[[#This Row],[META_USME]]*Tabla21[[#This Row],[VALOR UNITARIO]]</f>
        <v>0</v>
      </c>
      <c r="Y196" s="31">
        <f>+Tabla21[[#This Row],[META_CIUDAD_BOLIVAR]]*Tabla21[[#This Row],[VALOR UNITARIO]]</f>
        <v>0</v>
      </c>
      <c r="Z196" s="31">
        <f>+Tabla21[[#This Row],[META_SUMAPAZ]]*Tabla21[[#This Row],[VALOR UNITARIO]]</f>
        <v>0</v>
      </c>
      <c r="AA196" s="31">
        <f>+Tabla21[[#This Row],[META_]]*Tabla21[[#This Row],[VALOR UNITARIO]]</f>
        <v>0</v>
      </c>
      <c r="AB196" s="31">
        <f>+Tabla21[[#This Row],[META_2]]*Tabla21[[#This Row],[VALOR UNITARIO]]</f>
        <v>0</v>
      </c>
      <c r="AC196" s="31">
        <f>+Tabla21[[#This Row],[META_SUBRED]]*Tabla21[[#This Row],[VALOR UNITARIO]]</f>
        <v>0</v>
      </c>
      <c r="AD196" s="32">
        <f>+Tabla21[[#This Row],[META_DISTRITO]]*Tabla21[[#This Row],[VALOR UNITARIO]]</f>
        <v>0</v>
      </c>
      <c r="AE196" s="30">
        <f>SUM(Tabla21[[#This Row],[$_TUNJUELITO]:[$_DISTRITO]])</f>
        <v>0</v>
      </c>
      <c r="AF196" s="32">
        <f>+Tabla21[[#This Row],[$_SUR]]-Tabla21[[#This Row],[$_TOTAL]]</f>
        <v>0</v>
      </c>
    </row>
    <row r="197" spans="1:32" ht="63.75" hidden="1">
      <c r="A197" s="19" t="s">
        <v>54</v>
      </c>
      <c r="B197" s="20" t="s">
        <v>280</v>
      </c>
      <c r="C197" s="20" t="s">
        <v>281</v>
      </c>
      <c r="D197" s="21">
        <v>180</v>
      </c>
      <c r="E197" s="20" t="s">
        <v>289</v>
      </c>
      <c r="F197" s="20" t="s">
        <v>283</v>
      </c>
      <c r="G197" s="19" t="s">
        <v>45</v>
      </c>
      <c r="H197" s="19" t="s">
        <v>46</v>
      </c>
      <c r="I197" s="19" t="s">
        <v>47</v>
      </c>
      <c r="J197" s="22">
        <v>3673744</v>
      </c>
      <c r="K197" s="5">
        <v>6</v>
      </c>
      <c r="L197" s="22">
        <f>+Tabla21[[#This Row],[VALOR UNITARIO]]*Tabla21[[#This Row],[META_SUR]]</f>
        <v>22042464</v>
      </c>
      <c r="M197" s="41">
        <v>0</v>
      </c>
      <c r="N197" s="42">
        <v>0</v>
      </c>
      <c r="O197" s="42">
        <v>0</v>
      </c>
      <c r="P197" s="42">
        <v>0</v>
      </c>
      <c r="Q197" s="42"/>
      <c r="R197" s="42"/>
      <c r="S197" s="42">
        <v>6</v>
      </c>
      <c r="T197" s="43">
        <v>0</v>
      </c>
      <c r="U197" s="28">
        <f>+Tabla21[[#This Row],[META_TUNJUELITO]]+Tabla21[[#This Row],[META_USME]]+Tabla21[[#This Row],[META_CIUDAD_BOLIVAR]]+Tabla21[[#This Row],[META_SUMAPAZ]]+Tabla21[[#This Row],[META_]]+Tabla21[[#This Row],[META_2]]+Tabla21[[#This Row],[META_SUBRED]]+Tabla21[[#This Row],[META_DISTRITO]]</f>
        <v>6</v>
      </c>
      <c r="V197" s="29">
        <f>+Tabla21[[#This Row],[META_SUR]]-Tabla21[[#This Row],[META_TOTAL]]</f>
        <v>0</v>
      </c>
      <c r="W197" s="30">
        <f>+Tabla21[[#This Row],[VALOR UNITARIO]]*Tabla21[[#This Row],[META_TUNJUELITO]]</f>
        <v>0</v>
      </c>
      <c r="X197" s="31">
        <f>+Tabla21[[#This Row],[META_USME]]*Tabla21[[#This Row],[VALOR UNITARIO]]</f>
        <v>0</v>
      </c>
      <c r="Y197" s="31">
        <f>+Tabla21[[#This Row],[META_CIUDAD_BOLIVAR]]*Tabla21[[#This Row],[VALOR UNITARIO]]</f>
        <v>0</v>
      </c>
      <c r="Z197" s="31">
        <f>+Tabla21[[#This Row],[META_SUMAPAZ]]*Tabla21[[#This Row],[VALOR UNITARIO]]</f>
        <v>0</v>
      </c>
      <c r="AA197" s="31">
        <f>+Tabla21[[#This Row],[META_]]*Tabla21[[#This Row],[VALOR UNITARIO]]</f>
        <v>0</v>
      </c>
      <c r="AB197" s="31">
        <f>+Tabla21[[#This Row],[META_2]]*Tabla21[[#This Row],[VALOR UNITARIO]]</f>
        <v>0</v>
      </c>
      <c r="AC197" s="31">
        <f>+Tabla21[[#This Row],[META_SUBRED]]*Tabla21[[#This Row],[VALOR UNITARIO]]</f>
        <v>22042464</v>
      </c>
      <c r="AD197" s="32">
        <f>+Tabla21[[#This Row],[META_DISTRITO]]*Tabla21[[#This Row],[VALOR UNITARIO]]</f>
        <v>0</v>
      </c>
      <c r="AE197" s="30">
        <f>SUM(Tabla21[[#This Row],[$_TUNJUELITO]:[$_DISTRITO]])</f>
        <v>22042464</v>
      </c>
      <c r="AF197" s="32">
        <f>+Tabla21[[#This Row],[$_SUR]]-Tabla21[[#This Row],[$_TOTAL]]</f>
        <v>0</v>
      </c>
    </row>
    <row r="198" spans="1:32" ht="63.75" hidden="1">
      <c r="A198" s="19" t="s">
        <v>54</v>
      </c>
      <c r="B198" s="20" t="s">
        <v>280</v>
      </c>
      <c r="C198" s="20" t="s">
        <v>281</v>
      </c>
      <c r="D198" s="21">
        <v>181</v>
      </c>
      <c r="E198" s="20" t="s">
        <v>290</v>
      </c>
      <c r="F198" s="20" t="s">
        <v>283</v>
      </c>
      <c r="G198" s="19" t="s">
        <v>45</v>
      </c>
      <c r="H198" s="19" t="s">
        <v>46</v>
      </c>
      <c r="I198" s="19" t="s">
        <v>47</v>
      </c>
      <c r="J198" s="22">
        <v>87405520</v>
      </c>
      <c r="K198" s="5">
        <v>0</v>
      </c>
      <c r="L198" s="22">
        <f>+Tabla21[[#This Row],[VALOR UNITARIO]]*Tabla21[[#This Row],[META_SUR]]</f>
        <v>0</v>
      </c>
      <c r="M198" s="41">
        <f>+Tabla21[[#This Row],[META_SUR]]*20.63/100</f>
        <v>0</v>
      </c>
      <c r="N198" s="42">
        <f>+Tabla21[[#This Row],[META_SUR]]*21.68/100</f>
        <v>0</v>
      </c>
      <c r="O198" s="42">
        <f>+Tabla21[[#This Row],[META_SUR]]*51.25/100</f>
        <v>0</v>
      </c>
      <c r="P198" s="42">
        <f>+Tabla21[[#This Row],[META_SUR]]*6.25/100</f>
        <v>0</v>
      </c>
      <c r="Q198" s="42"/>
      <c r="R198" s="42"/>
      <c r="S198" s="42"/>
      <c r="T198" s="43"/>
      <c r="U198" s="28">
        <f>+Tabla21[[#This Row],[META_TUNJUELITO]]+Tabla21[[#This Row],[META_USME]]+Tabla21[[#This Row],[META_CIUDAD_BOLIVAR]]+Tabla21[[#This Row],[META_SUMAPAZ]]+Tabla21[[#This Row],[META_]]+Tabla21[[#This Row],[META_2]]+Tabla21[[#This Row],[META_SUBRED]]+Tabla21[[#This Row],[META_DISTRITO]]</f>
        <v>0</v>
      </c>
      <c r="V198" s="29">
        <f>+Tabla21[[#This Row],[META_SUR]]-Tabla21[[#This Row],[META_TOTAL]]</f>
        <v>0</v>
      </c>
      <c r="W198" s="30">
        <f>+Tabla21[[#This Row],[VALOR UNITARIO]]*Tabla21[[#This Row],[META_TUNJUELITO]]</f>
        <v>0</v>
      </c>
      <c r="X198" s="31">
        <f>+Tabla21[[#This Row],[META_USME]]*Tabla21[[#This Row],[VALOR UNITARIO]]</f>
        <v>0</v>
      </c>
      <c r="Y198" s="31">
        <f>+Tabla21[[#This Row],[META_CIUDAD_BOLIVAR]]*Tabla21[[#This Row],[VALOR UNITARIO]]</f>
        <v>0</v>
      </c>
      <c r="Z198" s="31">
        <f>+Tabla21[[#This Row],[META_SUMAPAZ]]*Tabla21[[#This Row],[VALOR UNITARIO]]</f>
        <v>0</v>
      </c>
      <c r="AA198" s="31">
        <f>+Tabla21[[#This Row],[META_]]*Tabla21[[#This Row],[VALOR UNITARIO]]</f>
        <v>0</v>
      </c>
      <c r="AB198" s="31">
        <f>+Tabla21[[#This Row],[META_2]]*Tabla21[[#This Row],[VALOR UNITARIO]]</f>
        <v>0</v>
      </c>
      <c r="AC198" s="31">
        <f>+Tabla21[[#This Row],[META_SUBRED]]*Tabla21[[#This Row],[VALOR UNITARIO]]</f>
        <v>0</v>
      </c>
      <c r="AD198" s="32">
        <f>+Tabla21[[#This Row],[META_DISTRITO]]*Tabla21[[#This Row],[VALOR UNITARIO]]</f>
        <v>0</v>
      </c>
      <c r="AE198" s="30">
        <f>SUM(Tabla21[[#This Row],[$_TUNJUELITO]:[$_DISTRITO]])</f>
        <v>0</v>
      </c>
      <c r="AF198" s="32">
        <f>+Tabla21[[#This Row],[$_SUR]]-Tabla21[[#This Row],[$_TOTAL]]</f>
        <v>0</v>
      </c>
    </row>
    <row r="199" spans="1:32" ht="63.75" hidden="1">
      <c r="A199" s="19" t="s">
        <v>54</v>
      </c>
      <c r="B199" s="20" t="s">
        <v>280</v>
      </c>
      <c r="C199" s="20" t="s">
        <v>281</v>
      </c>
      <c r="D199" s="21">
        <v>182</v>
      </c>
      <c r="E199" s="20" t="s">
        <v>291</v>
      </c>
      <c r="F199" s="20" t="s">
        <v>283</v>
      </c>
      <c r="G199" s="19" t="s">
        <v>45</v>
      </c>
      <c r="H199" s="19" t="s">
        <v>46</v>
      </c>
      <c r="I199" s="19" t="s">
        <v>47</v>
      </c>
      <c r="J199" s="22">
        <v>17288787</v>
      </c>
      <c r="K199" s="5">
        <v>0</v>
      </c>
      <c r="L199" s="22">
        <f>+Tabla21[[#This Row],[VALOR UNITARIO]]*Tabla21[[#This Row],[META_SUR]]</f>
        <v>0</v>
      </c>
      <c r="M199" s="41">
        <f>+Tabla21[[#This Row],[META_SUR]]*20.63/100</f>
        <v>0</v>
      </c>
      <c r="N199" s="42">
        <f>+Tabla21[[#This Row],[META_SUR]]*21.68/100</f>
        <v>0</v>
      </c>
      <c r="O199" s="42">
        <f>+Tabla21[[#This Row],[META_SUR]]*51.25/100</f>
        <v>0</v>
      </c>
      <c r="P199" s="42">
        <f>+Tabla21[[#This Row],[META_SUR]]*6.25/100</f>
        <v>0</v>
      </c>
      <c r="Q199" s="42"/>
      <c r="R199" s="42"/>
      <c r="S199" s="42"/>
      <c r="T199" s="43"/>
      <c r="U199" s="28">
        <f>+Tabla21[[#This Row],[META_TUNJUELITO]]+Tabla21[[#This Row],[META_USME]]+Tabla21[[#This Row],[META_CIUDAD_BOLIVAR]]+Tabla21[[#This Row],[META_SUMAPAZ]]+Tabla21[[#This Row],[META_]]+Tabla21[[#This Row],[META_2]]+Tabla21[[#This Row],[META_SUBRED]]+Tabla21[[#This Row],[META_DISTRITO]]</f>
        <v>0</v>
      </c>
      <c r="V199" s="29">
        <f>+Tabla21[[#This Row],[META_SUR]]-Tabla21[[#This Row],[META_TOTAL]]</f>
        <v>0</v>
      </c>
      <c r="W199" s="30">
        <f>+Tabla21[[#This Row],[VALOR UNITARIO]]*Tabla21[[#This Row],[META_TUNJUELITO]]</f>
        <v>0</v>
      </c>
      <c r="X199" s="31">
        <f>+Tabla21[[#This Row],[META_USME]]*Tabla21[[#This Row],[VALOR UNITARIO]]</f>
        <v>0</v>
      </c>
      <c r="Y199" s="31">
        <f>+Tabla21[[#This Row],[META_CIUDAD_BOLIVAR]]*Tabla21[[#This Row],[VALOR UNITARIO]]</f>
        <v>0</v>
      </c>
      <c r="Z199" s="31">
        <f>+Tabla21[[#This Row],[META_SUMAPAZ]]*Tabla21[[#This Row],[VALOR UNITARIO]]</f>
        <v>0</v>
      </c>
      <c r="AA199" s="31">
        <f>+Tabla21[[#This Row],[META_]]*Tabla21[[#This Row],[VALOR UNITARIO]]</f>
        <v>0</v>
      </c>
      <c r="AB199" s="31">
        <f>+Tabla21[[#This Row],[META_2]]*Tabla21[[#This Row],[VALOR UNITARIO]]</f>
        <v>0</v>
      </c>
      <c r="AC199" s="31">
        <f>+Tabla21[[#This Row],[META_SUBRED]]*Tabla21[[#This Row],[VALOR UNITARIO]]</f>
        <v>0</v>
      </c>
      <c r="AD199" s="32">
        <f>+Tabla21[[#This Row],[META_DISTRITO]]*Tabla21[[#This Row],[VALOR UNITARIO]]</f>
        <v>0</v>
      </c>
      <c r="AE199" s="30">
        <f>SUM(Tabla21[[#This Row],[$_TUNJUELITO]:[$_DISTRITO]])</f>
        <v>0</v>
      </c>
      <c r="AF199" s="32">
        <f>+Tabla21[[#This Row],[$_SUR]]-Tabla21[[#This Row],[$_TOTAL]]</f>
        <v>0</v>
      </c>
    </row>
    <row r="200" spans="1:32" ht="63.75" hidden="1">
      <c r="A200" s="19" t="s">
        <v>54</v>
      </c>
      <c r="B200" s="20" t="s">
        <v>280</v>
      </c>
      <c r="C200" s="20" t="s">
        <v>281</v>
      </c>
      <c r="D200" s="21">
        <v>183</v>
      </c>
      <c r="E200" s="20" t="s">
        <v>292</v>
      </c>
      <c r="F200" s="20" t="s">
        <v>283</v>
      </c>
      <c r="G200" s="19" t="s">
        <v>45</v>
      </c>
      <c r="H200" s="19" t="s">
        <v>46</v>
      </c>
      <c r="I200" s="19" t="s">
        <v>65</v>
      </c>
      <c r="J200" s="22">
        <v>61146880</v>
      </c>
      <c r="K200" s="5">
        <v>0</v>
      </c>
      <c r="L200" s="22">
        <f>+Tabla21[[#This Row],[VALOR UNITARIO]]*Tabla21[[#This Row],[META_SUR]]</f>
        <v>0</v>
      </c>
      <c r="M200" s="41">
        <f>+Tabla21[[#This Row],[META_SUR]]*20.63/100</f>
        <v>0</v>
      </c>
      <c r="N200" s="42">
        <f>+Tabla21[[#This Row],[META_SUR]]*21.68/100</f>
        <v>0</v>
      </c>
      <c r="O200" s="42">
        <f>+Tabla21[[#This Row],[META_SUR]]*51.25/100</f>
        <v>0</v>
      </c>
      <c r="P200" s="42">
        <f>+Tabla21[[#This Row],[META_SUR]]*6.25/100</f>
        <v>0</v>
      </c>
      <c r="Q200" s="42"/>
      <c r="R200" s="42"/>
      <c r="S200" s="42"/>
      <c r="T200" s="43"/>
      <c r="U200" s="28">
        <f>+Tabla21[[#This Row],[META_TUNJUELITO]]+Tabla21[[#This Row],[META_USME]]+Tabla21[[#This Row],[META_CIUDAD_BOLIVAR]]+Tabla21[[#This Row],[META_SUMAPAZ]]+Tabla21[[#This Row],[META_]]+Tabla21[[#This Row],[META_2]]+Tabla21[[#This Row],[META_SUBRED]]+Tabla21[[#This Row],[META_DISTRITO]]</f>
        <v>0</v>
      </c>
      <c r="V200" s="29">
        <f>+Tabla21[[#This Row],[META_SUR]]-Tabla21[[#This Row],[META_TOTAL]]</f>
        <v>0</v>
      </c>
      <c r="W200" s="30">
        <f>+Tabla21[[#This Row],[VALOR UNITARIO]]*Tabla21[[#This Row],[META_TUNJUELITO]]</f>
        <v>0</v>
      </c>
      <c r="X200" s="31">
        <f>+Tabla21[[#This Row],[META_USME]]*Tabla21[[#This Row],[VALOR UNITARIO]]</f>
        <v>0</v>
      </c>
      <c r="Y200" s="31">
        <f>+Tabla21[[#This Row],[META_CIUDAD_BOLIVAR]]*Tabla21[[#This Row],[VALOR UNITARIO]]</f>
        <v>0</v>
      </c>
      <c r="Z200" s="31">
        <f>+Tabla21[[#This Row],[META_SUMAPAZ]]*Tabla21[[#This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Row],[$_TUNJUELITO]:[$_DISTRITO]])</f>
        <v>0</v>
      </c>
      <c r="AF200" s="32">
        <f>+Tabla21[[#This Row],[$_SUR]]-Tabla21[[#This Row],[$_TOTAL]]</f>
        <v>0</v>
      </c>
    </row>
    <row r="201" spans="1:32" ht="63.75" hidden="1">
      <c r="A201" s="19" t="s">
        <v>54</v>
      </c>
      <c r="B201" s="20" t="s">
        <v>280</v>
      </c>
      <c r="C201" s="20" t="s">
        <v>281</v>
      </c>
      <c r="D201" s="21">
        <v>184</v>
      </c>
      <c r="E201" s="20" t="s">
        <v>293</v>
      </c>
      <c r="F201" s="20" t="s">
        <v>283</v>
      </c>
      <c r="G201" s="19" t="s">
        <v>45</v>
      </c>
      <c r="H201" s="19" t="s">
        <v>46</v>
      </c>
      <c r="I201" s="19" t="s">
        <v>65</v>
      </c>
      <c r="J201" s="22">
        <v>9941299</v>
      </c>
      <c r="K201" s="5">
        <v>6</v>
      </c>
      <c r="L201" s="22">
        <f>+Tabla21[[#This Row],[VALOR UNITARIO]]*Tabla21[[#This Row],[META_SUR]]</f>
        <v>59647794</v>
      </c>
      <c r="M201" s="41">
        <v>0</v>
      </c>
      <c r="N201" s="42">
        <v>0</v>
      </c>
      <c r="O201" s="42">
        <v>0</v>
      </c>
      <c r="P201" s="42">
        <v>0</v>
      </c>
      <c r="Q201" s="42"/>
      <c r="R201" s="42"/>
      <c r="S201" s="42">
        <v>6</v>
      </c>
      <c r="T201" s="43">
        <v>0</v>
      </c>
      <c r="U201" s="28">
        <f>+Tabla21[[#This Row],[META_TUNJUELITO]]+Tabla21[[#This Row],[META_USME]]+Tabla21[[#This Row],[META_CIUDAD_BOLIVAR]]+Tabla21[[#This Row],[META_SUMAPAZ]]+Tabla21[[#This Row],[META_]]+Tabla21[[#This Row],[META_2]]+Tabla21[[#This Row],[META_SUBRED]]+Tabla21[[#This Row],[META_DISTRITO]]</f>
        <v>6</v>
      </c>
      <c r="V201" s="29">
        <f>+Tabla21[[#This Row],[META_SUR]]-Tabla21[[#This Row],[META_TOTAL]]</f>
        <v>0</v>
      </c>
      <c r="W201" s="30">
        <f>+Tabla21[[#This Row],[VALOR UNITARIO]]*Tabla21[[#This Row],[META_TUNJUELITO]]</f>
        <v>0</v>
      </c>
      <c r="X201" s="31">
        <f>+Tabla21[[#This Row],[META_USME]]*Tabla21[[#This Row],[VALOR UNITARIO]]</f>
        <v>0</v>
      </c>
      <c r="Y201" s="31">
        <f>+Tabla21[[#This Row],[META_CIUDAD_BOLIVAR]]*Tabla21[[#This Row],[VALOR UNITARIO]]</f>
        <v>0</v>
      </c>
      <c r="Z201" s="31">
        <f>+Tabla21[[#This Row],[META_SUMAPAZ]]*Tabla21[[#This Row],[VALOR UNITARIO]]</f>
        <v>0</v>
      </c>
      <c r="AA201" s="31">
        <f>+Tabla21[[#This Row],[META_]]*Tabla21[[#This Row],[VALOR UNITARIO]]</f>
        <v>0</v>
      </c>
      <c r="AB201" s="31">
        <f>+Tabla21[[#This Row],[META_2]]*Tabla21[[#This Row],[VALOR UNITARIO]]</f>
        <v>0</v>
      </c>
      <c r="AC201" s="31">
        <f>+Tabla21[[#This Row],[META_SUBRED]]*Tabla21[[#This Row],[VALOR UNITARIO]]</f>
        <v>59647794</v>
      </c>
      <c r="AD201" s="32">
        <f>+Tabla21[[#This Row],[META_DISTRITO]]*Tabla21[[#This Row],[VALOR UNITARIO]]</f>
        <v>0</v>
      </c>
      <c r="AE201" s="30">
        <f>SUM(Tabla21[[#This Row],[$_TUNJUELITO]:[$_DISTRITO]])</f>
        <v>59647794</v>
      </c>
      <c r="AF201" s="32">
        <f>+Tabla21[[#This Row],[$_SUR]]-Tabla21[[#This Row],[$_TOTAL]]</f>
        <v>0</v>
      </c>
    </row>
    <row r="202" spans="1:32" ht="63.75" hidden="1">
      <c r="A202" s="19" t="s">
        <v>54</v>
      </c>
      <c r="B202" s="20" t="s">
        <v>280</v>
      </c>
      <c r="C202" s="20" t="s">
        <v>281</v>
      </c>
      <c r="D202" s="21">
        <v>185</v>
      </c>
      <c r="E202" s="20" t="s">
        <v>294</v>
      </c>
      <c r="F202" s="20" t="s">
        <v>283</v>
      </c>
      <c r="G202" s="19" t="s">
        <v>45</v>
      </c>
      <c r="H202" s="19" t="s">
        <v>46</v>
      </c>
      <c r="I202" s="19" t="s">
        <v>65</v>
      </c>
      <c r="J202" s="22">
        <v>40189280</v>
      </c>
      <c r="K202" s="5">
        <v>6</v>
      </c>
      <c r="L202" s="22">
        <f>+Tabla21[[#This Row],[VALOR UNITARIO]]*Tabla21[[#This Row],[META_SUR]]</f>
        <v>241135680</v>
      </c>
      <c r="M202" s="41">
        <v>0</v>
      </c>
      <c r="N202" s="42">
        <v>0</v>
      </c>
      <c r="O202" s="42">
        <v>0</v>
      </c>
      <c r="P202" s="42">
        <v>0</v>
      </c>
      <c r="Q202" s="42"/>
      <c r="R202" s="42"/>
      <c r="S202" s="42">
        <v>6</v>
      </c>
      <c r="T202" s="43">
        <v>0</v>
      </c>
      <c r="U202" s="28">
        <f>+Tabla21[[#This Row],[META_TUNJUELITO]]+Tabla21[[#This Row],[META_USME]]+Tabla21[[#This Row],[META_CIUDAD_BOLIVAR]]+Tabla21[[#This Row],[META_SUMAPAZ]]+Tabla21[[#This Row],[META_]]+Tabla21[[#This Row],[META_2]]+Tabla21[[#This Row],[META_SUBRED]]+Tabla21[[#This Row],[META_DISTRITO]]</f>
        <v>6</v>
      </c>
      <c r="V202" s="29">
        <f>+Tabla21[[#This Row],[META_SUR]]-Tabla21[[#This Row],[META_TOTAL]]</f>
        <v>0</v>
      </c>
      <c r="W202" s="30">
        <f>+Tabla21[[#This Row],[VALOR UNITARIO]]*Tabla21[[#This Row],[META_TUNJUELITO]]</f>
        <v>0</v>
      </c>
      <c r="X202" s="31">
        <f>+Tabla21[[#This Row],[META_USME]]*Tabla21[[#This Row],[VALOR UNITARIO]]</f>
        <v>0</v>
      </c>
      <c r="Y202" s="31">
        <f>+Tabla21[[#This Row],[META_CIUDAD_BOLIVAR]]*Tabla21[[#This Row],[VALOR UNITARIO]]</f>
        <v>0</v>
      </c>
      <c r="Z202" s="31">
        <f>+Tabla21[[#This Row],[META_SUMAPAZ]]*Tabla21[[#This Row],[VALOR UNITARIO]]</f>
        <v>0</v>
      </c>
      <c r="AA202" s="31">
        <f>+Tabla21[[#This Row],[META_]]*Tabla21[[#This Row],[VALOR UNITARIO]]</f>
        <v>0</v>
      </c>
      <c r="AB202" s="31">
        <f>+Tabla21[[#This Row],[META_2]]*Tabla21[[#This Row],[VALOR UNITARIO]]</f>
        <v>0</v>
      </c>
      <c r="AC202" s="31">
        <f>+Tabla21[[#This Row],[META_SUBRED]]*Tabla21[[#This Row],[VALOR UNITARIO]]</f>
        <v>241135680</v>
      </c>
      <c r="AD202" s="32">
        <f>+Tabla21[[#This Row],[META_DISTRITO]]*Tabla21[[#This Row],[VALOR UNITARIO]]</f>
        <v>0</v>
      </c>
      <c r="AE202" s="30">
        <f>SUM(Tabla21[[#This Row],[$_TUNJUELITO]:[$_DISTRITO]])</f>
        <v>241135680</v>
      </c>
      <c r="AF202" s="32">
        <f>+Tabla21[[#This Row],[$_SUR]]-Tabla21[[#This Row],[$_TOTAL]]</f>
        <v>0</v>
      </c>
    </row>
    <row r="203" spans="1:32" ht="63.75" hidden="1">
      <c r="A203" s="19" t="s">
        <v>54</v>
      </c>
      <c r="B203" s="20" t="s">
        <v>280</v>
      </c>
      <c r="C203" s="20" t="s">
        <v>281</v>
      </c>
      <c r="D203" s="21">
        <v>186</v>
      </c>
      <c r="E203" s="20" t="s">
        <v>295</v>
      </c>
      <c r="F203" s="20" t="s">
        <v>283</v>
      </c>
      <c r="G203" s="19" t="s">
        <v>45</v>
      </c>
      <c r="H203" s="19" t="s">
        <v>67</v>
      </c>
      <c r="I203" s="19" t="s">
        <v>47</v>
      </c>
      <c r="J203" s="22">
        <v>7347488</v>
      </c>
      <c r="K203" s="5">
        <v>0</v>
      </c>
      <c r="L203" s="22">
        <f>+Tabla21[[#This Row],[VALOR UNITARIO]]*Tabla21[[#This Row],[META_SUR]]</f>
        <v>0</v>
      </c>
      <c r="M203" s="41">
        <f>+Tabla21[[#This Row],[META_SUR]]*20.63/100</f>
        <v>0</v>
      </c>
      <c r="N203" s="42">
        <f>+Tabla21[[#This Row],[META_SUR]]*21.68/100</f>
        <v>0</v>
      </c>
      <c r="O203" s="42">
        <f>+Tabla21[[#This Row],[META_SUR]]*51.25/100</f>
        <v>0</v>
      </c>
      <c r="P203" s="42">
        <f>+Tabla21[[#This Row],[META_SUR]]*6.25/100</f>
        <v>0</v>
      </c>
      <c r="Q203" s="42"/>
      <c r="R203" s="42"/>
      <c r="S203" s="42"/>
      <c r="T203" s="43"/>
      <c r="U203" s="28">
        <f>+Tabla21[[#This Row],[META_TUNJUELITO]]+Tabla21[[#This Row],[META_USME]]+Tabla21[[#This Row],[META_CIUDAD_BOLIVAR]]+Tabla21[[#This Row],[META_SUMAPAZ]]+Tabla21[[#This Row],[META_]]+Tabla21[[#This Row],[META_2]]+Tabla21[[#This Row],[META_SUBRED]]+Tabla21[[#This Row],[META_DISTRITO]]</f>
        <v>0</v>
      </c>
      <c r="V203" s="29">
        <f>+Tabla21[[#This Row],[META_SUR]]-Tabla21[[#This Row],[META_TOTAL]]</f>
        <v>0</v>
      </c>
      <c r="W203" s="30">
        <f>+Tabla21[[#This Row],[VALOR UNITARIO]]*Tabla21[[#This Row],[META_TUNJUELITO]]</f>
        <v>0</v>
      </c>
      <c r="X203" s="31">
        <f>+Tabla21[[#This Row],[META_USME]]*Tabla21[[#This Row],[VALOR UNITARIO]]</f>
        <v>0</v>
      </c>
      <c r="Y203" s="31">
        <f>+Tabla21[[#This Row],[META_CIUDAD_BOLIVAR]]*Tabla21[[#This Row],[VALOR UNITARIO]]</f>
        <v>0</v>
      </c>
      <c r="Z203" s="31">
        <f>+Tabla21[[#This Row],[META_SUMAPAZ]]*Tabla21[[#This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Row],[$_TUNJUELITO]:[$_DISTRITO]])</f>
        <v>0</v>
      </c>
      <c r="AF203" s="32">
        <f>+Tabla21[[#This Row],[$_SUR]]-Tabla21[[#This Row],[$_TOTAL]]</f>
        <v>0</v>
      </c>
    </row>
    <row r="204" spans="1:32" ht="76.5" hidden="1">
      <c r="A204" s="19" t="s">
        <v>54</v>
      </c>
      <c r="B204" s="20" t="s">
        <v>280</v>
      </c>
      <c r="C204" s="20" t="s">
        <v>296</v>
      </c>
      <c r="D204" s="21">
        <v>187</v>
      </c>
      <c r="E204" s="20" t="s">
        <v>297</v>
      </c>
      <c r="F204" s="20" t="s">
        <v>283</v>
      </c>
      <c r="G204" s="19" t="s">
        <v>45</v>
      </c>
      <c r="H204" s="19" t="s">
        <v>46</v>
      </c>
      <c r="I204" s="19" t="s">
        <v>65</v>
      </c>
      <c r="J204" s="22">
        <v>3994272</v>
      </c>
      <c r="K204" s="5">
        <v>66</v>
      </c>
      <c r="L204" s="22">
        <f>+Tabla21[[#This Row],[VALOR UNITARIO]]*Tabla21[[#This Row],[META_SUR]]</f>
        <v>263621952</v>
      </c>
      <c r="M204" s="41">
        <v>0</v>
      </c>
      <c r="N204" s="42">
        <v>0</v>
      </c>
      <c r="O204" s="42">
        <v>0</v>
      </c>
      <c r="P204" s="42">
        <v>0</v>
      </c>
      <c r="Q204" s="42"/>
      <c r="R204" s="42"/>
      <c r="S204" s="42">
        <v>66</v>
      </c>
      <c r="T204" s="43">
        <v>0</v>
      </c>
      <c r="U204" s="28">
        <f>+Tabla21[[#This Row],[META_TUNJUELITO]]+Tabla21[[#This Row],[META_USME]]+Tabla21[[#This Row],[META_CIUDAD_BOLIVAR]]+Tabla21[[#This Row],[META_SUMAPAZ]]+Tabla21[[#This Row],[META_]]+Tabla21[[#This Row],[META_2]]+Tabla21[[#This Row],[META_SUBRED]]+Tabla21[[#This Row],[META_DISTRITO]]</f>
        <v>66</v>
      </c>
      <c r="V204" s="29">
        <f>+Tabla21[[#This Row],[META_SUR]]-Tabla21[[#This Row],[META_TOTAL]]</f>
        <v>0</v>
      </c>
      <c r="W204" s="30">
        <f>+Tabla21[[#This Row],[VALOR UNITARIO]]*Tabla21[[#This Row],[META_TUNJUELITO]]</f>
        <v>0</v>
      </c>
      <c r="X204" s="31">
        <f>+Tabla21[[#This Row],[META_USME]]*Tabla21[[#This Row],[VALOR UNITARIO]]</f>
        <v>0</v>
      </c>
      <c r="Y204" s="31">
        <f>+Tabla21[[#This Row],[META_CIUDAD_BOLIVAR]]*Tabla21[[#This Row],[VALOR UNITARIO]]</f>
        <v>0</v>
      </c>
      <c r="Z204" s="31">
        <f>+Tabla21[[#This Row],[META_SUMAPAZ]]*Tabla21[[#This Row],[VALOR UNITARIO]]</f>
        <v>0</v>
      </c>
      <c r="AA204" s="31">
        <f>+Tabla21[[#This Row],[META_]]*Tabla21[[#This Row],[VALOR UNITARIO]]</f>
        <v>0</v>
      </c>
      <c r="AB204" s="31">
        <f>+Tabla21[[#This Row],[META_2]]*Tabla21[[#This Row],[VALOR UNITARIO]]</f>
        <v>0</v>
      </c>
      <c r="AC204" s="31">
        <f>+Tabla21[[#This Row],[META_SUBRED]]*Tabla21[[#This Row],[VALOR UNITARIO]]</f>
        <v>263621952</v>
      </c>
      <c r="AD204" s="32">
        <f>+Tabla21[[#This Row],[META_DISTRITO]]*Tabla21[[#This Row],[VALOR UNITARIO]]</f>
        <v>0</v>
      </c>
      <c r="AE204" s="30">
        <f>SUM(Tabla21[[#This Row],[$_TUNJUELITO]:[$_DISTRITO]])</f>
        <v>263621952</v>
      </c>
      <c r="AF204" s="32">
        <f>+Tabla21[[#This Row],[$_SUR]]-Tabla21[[#This Row],[$_TOTAL]]</f>
        <v>0</v>
      </c>
    </row>
    <row r="205" spans="1:32" ht="76.5" hidden="1">
      <c r="A205" s="19" t="s">
        <v>54</v>
      </c>
      <c r="B205" s="20" t="s">
        <v>280</v>
      </c>
      <c r="C205" s="20" t="s">
        <v>296</v>
      </c>
      <c r="D205" s="21">
        <v>188</v>
      </c>
      <c r="E205" s="20" t="s">
        <v>298</v>
      </c>
      <c r="F205" s="20" t="s">
        <v>283</v>
      </c>
      <c r="G205" s="19" t="s">
        <v>45</v>
      </c>
      <c r="H205" s="19" t="s">
        <v>46</v>
      </c>
      <c r="I205" s="19" t="s">
        <v>65</v>
      </c>
      <c r="J205" s="22">
        <v>33280669</v>
      </c>
      <c r="K205" s="5">
        <v>0</v>
      </c>
      <c r="L205" s="22">
        <f>+Tabla21[[#This Row],[VALOR UNITARIO]]*Tabla21[[#This Row],[META_SUR]]</f>
        <v>0</v>
      </c>
      <c r="M205" s="41">
        <f>+Tabla21[[#This Row],[META_SUR]]*20.63/100</f>
        <v>0</v>
      </c>
      <c r="N205" s="42">
        <f>+Tabla21[[#This Row],[META_SUR]]*21.68/100</f>
        <v>0</v>
      </c>
      <c r="O205" s="42">
        <f>+Tabla21[[#This Row],[META_SUR]]*51.25/100</f>
        <v>0</v>
      </c>
      <c r="P205" s="42">
        <f>+Tabla21[[#This Row],[META_SUR]]*6.25/100</f>
        <v>0</v>
      </c>
      <c r="Q205" s="42"/>
      <c r="R205" s="42"/>
      <c r="S205" s="42"/>
      <c r="T205" s="43"/>
      <c r="U205" s="28">
        <f>+Tabla21[[#This Row],[META_TUNJUELITO]]+Tabla21[[#This Row],[META_USME]]+Tabla21[[#This Row],[META_CIUDAD_BOLIVAR]]+Tabla21[[#This Row],[META_SUMAPAZ]]+Tabla21[[#This Row],[META_]]+Tabla21[[#This Row],[META_2]]+Tabla21[[#This Row],[META_SUBRED]]+Tabla21[[#This Row],[META_DISTRITO]]</f>
        <v>0</v>
      </c>
      <c r="V205" s="29">
        <f>+Tabla21[[#This Row],[META_SUR]]-Tabla21[[#This Row],[META_TOTAL]]</f>
        <v>0</v>
      </c>
      <c r="W205" s="30">
        <f>+Tabla21[[#This Row],[VALOR UNITARIO]]*Tabla21[[#This Row],[META_TUNJUELITO]]</f>
        <v>0</v>
      </c>
      <c r="X205" s="31">
        <f>+Tabla21[[#This Row],[META_USME]]*Tabla21[[#This Row],[VALOR UNITARIO]]</f>
        <v>0</v>
      </c>
      <c r="Y205" s="31">
        <f>+Tabla21[[#This Row],[META_CIUDAD_BOLIVAR]]*Tabla21[[#This Row],[VALOR UNITARIO]]</f>
        <v>0</v>
      </c>
      <c r="Z205" s="31">
        <f>+Tabla21[[#This Row],[META_SUMAPAZ]]*Tabla21[[#This Row],[VALOR UNITARIO]]</f>
        <v>0</v>
      </c>
      <c r="AA205" s="31">
        <f>+Tabla21[[#This Row],[META_]]*Tabla21[[#This Row],[VALOR UNITARIO]]</f>
        <v>0</v>
      </c>
      <c r="AB205" s="31">
        <f>+Tabla21[[#This Row],[META_2]]*Tabla21[[#This Row],[VALOR UNITARIO]]</f>
        <v>0</v>
      </c>
      <c r="AC205" s="31">
        <f>+Tabla21[[#This Row],[META_SUBRED]]*Tabla21[[#This Row],[VALOR UNITARIO]]</f>
        <v>0</v>
      </c>
      <c r="AD205" s="32">
        <f>+Tabla21[[#This Row],[META_DISTRITO]]*Tabla21[[#This Row],[VALOR UNITARIO]]</f>
        <v>0</v>
      </c>
      <c r="AE205" s="30">
        <f>SUM(Tabla21[[#This Row],[$_TUNJUELITO]:[$_DISTRITO]])</f>
        <v>0</v>
      </c>
      <c r="AF205" s="32">
        <f>+Tabla21[[#This Row],[$_SUR]]-Tabla21[[#This Row],[$_TOTAL]]</f>
        <v>0</v>
      </c>
    </row>
    <row r="206" spans="1:32" ht="76.5" hidden="1">
      <c r="A206" s="19" t="s">
        <v>54</v>
      </c>
      <c r="B206" s="20" t="s">
        <v>280</v>
      </c>
      <c r="C206" s="20" t="s">
        <v>296</v>
      </c>
      <c r="D206" s="21">
        <v>189</v>
      </c>
      <c r="E206" s="20" t="s">
        <v>299</v>
      </c>
      <c r="F206" s="20" t="s">
        <v>283</v>
      </c>
      <c r="G206" s="19" t="s">
        <v>45</v>
      </c>
      <c r="H206" s="19" t="s">
        <v>46</v>
      </c>
      <c r="I206" s="19" t="s">
        <v>65</v>
      </c>
      <c r="J206" s="22">
        <v>25933181</v>
      </c>
      <c r="K206" s="5">
        <v>6</v>
      </c>
      <c r="L206" s="22">
        <f>+Tabla21[[#This Row],[VALOR UNITARIO]]*Tabla21[[#This Row],[META_SUR]]</f>
        <v>155599086</v>
      </c>
      <c r="M206" s="41">
        <v>0</v>
      </c>
      <c r="N206" s="42">
        <v>0</v>
      </c>
      <c r="O206" s="42">
        <v>0</v>
      </c>
      <c r="P206" s="42">
        <v>0</v>
      </c>
      <c r="Q206" s="42"/>
      <c r="R206" s="42"/>
      <c r="S206" s="42">
        <v>6</v>
      </c>
      <c r="T206" s="43">
        <v>0</v>
      </c>
      <c r="U206" s="28">
        <f>+Tabla21[[#This Row],[META_TUNJUELITO]]+Tabla21[[#This Row],[META_USME]]+Tabla21[[#This Row],[META_CIUDAD_BOLIVAR]]+Tabla21[[#This Row],[META_SUMAPAZ]]+Tabla21[[#This Row],[META_]]+Tabla21[[#This Row],[META_2]]+Tabla21[[#This Row],[META_SUBRED]]+Tabla21[[#This Row],[META_DISTRITO]]</f>
        <v>6</v>
      </c>
      <c r="V206" s="29">
        <f>+Tabla21[[#This Row],[META_SUR]]-Tabla21[[#This Row],[META_TOTAL]]</f>
        <v>0</v>
      </c>
      <c r="W206" s="30">
        <f>+Tabla21[[#This Row],[VALOR UNITARIO]]*Tabla21[[#This Row],[META_TUNJUELITO]]</f>
        <v>0</v>
      </c>
      <c r="X206" s="31">
        <f>+Tabla21[[#This Row],[META_USME]]*Tabla21[[#This Row],[VALOR UNITARIO]]</f>
        <v>0</v>
      </c>
      <c r="Y206" s="31">
        <f>+Tabla21[[#This Row],[META_CIUDAD_BOLIVAR]]*Tabla21[[#This Row],[VALOR UNITARIO]]</f>
        <v>0</v>
      </c>
      <c r="Z206" s="31">
        <f>+Tabla21[[#This Row],[META_SUMAPAZ]]*Tabla21[[#This Row],[VALOR UNITARIO]]</f>
        <v>0</v>
      </c>
      <c r="AA206" s="31">
        <f>+Tabla21[[#This Row],[META_]]*Tabla21[[#This Row],[VALOR UNITARIO]]</f>
        <v>0</v>
      </c>
      <c r="AB206" s="31">
        <f>+Tabla21[[#This Row],[META_2]]*Tabla21[[#This Row],[VALOR UNITARIO]]</f>
        <v>0</v>
      </c>
      <c r="AC206" s="31">
        <f>+Tabla21[[#This Row],[META_SUBRED]]*Tabla21[[#This Row],[VALOR UNITARIO]]</f>
        <v>155599086</v>
      </c>
      <c r="AD206" s="32">
        <f>+Tabla21[[#This Row],[META_DISTRITO]]*Tabla21[[#This Row],[VALOR UNITARIO]]</f>
        <v>0</v>
      </c>
      <c r="AE206" s="30">
        <f>SUM(Tabla21[[#This Row],[$_TUNJUELITO]:[$_DISTRITO]])</f>
        <v>155599086</v>
      </c>
      <c r="AF206" s="32">
        <f>+Tabla21[[#This Row],[$_SUR]]-Tabla21[[#This Row],[$_TOTAL]]</f>
        <v>0</v>
      </c>
    </row>
    <row r="207" spans="1:32" ht="76.5" hidden="1">
      <c r="A207" s="19" t="s">
        <v>54</v>
      </c>
      <c r="B207" s="20" t="s">
        <v>280</v>
      </c>
      <c r="C207" s="20" t="s">
        <v>296</v>
      </c>
      <c r="D207" s="21">
        <v>190</v>
      </c>
      <c r="E207" s="20" t="s">
        <v>300</v>
      </c>
      <c r="F207" s="20" t="s">
        <v>283</v>
      </c>
      <c r="G207" s="19" t="s">
        <v>45</v>
      </c>
      <c r="H207" s="19" t="s">
        <v>46</v>
      </c>
      <c r="I207" s="19" t="s">
        <v>65</v>
      </c>
      <c r="J207" s="22">
        <v>8432352</v>
      </c>
      <c r="K207" s="5">
        <v>6</v>
      </c>
      <c r="L207" s="22">
        <f>+Tabla21[[#This Row],[VALOR UNITARIO]]*Tabla21[[#This Row],[META_SUR]]</f>
        <v>50594112</v>
      </c>
      <c r="M207" s="41">
        <v>0</v>
      </c>
      <c r="N207" s="42">
        <v>0</v>
      </c>
      <c r="O207" s="42">
        <v>0</v>
      </c>
      <c r="P207" s="42">
        <v>0</v>
      </c>
      <c r="Q207" s="42"/>
      <c r="R207" s="42"/>
      <c r="S207" s="42">
        <v>6</v>
      </c>
      <c r="T207" s="43">
        <v>0</v>
      </c>
      <c r="U207" s="28">
        <f>+Tabla21[[#This Row],[META_TUNJUELITO]]+Tabla21[[#This Row],[META_USME]]+Tabla21[[#This Row],[META_CIUDAD_BOLIVAR]]+Tabla21[[#This Row],[META_SUMAPAZ]]+Tabla21[[#This Row],[META_]]+Tabla21[[#This Row],[META_2]]+Tabla21[[#This Row],[META_SUBRED]]+Tabla21[[#This Row],[META_DISTRITO]]</f>
        <v>6</v>
      </c>
      <c r="V207" s="29">
        <f>+Tabla21[[#This Row],[META_SUR]]-Tabla21[[#This Row],[META_TOTAL]]</f>
        <v>0</v>
      </c>
      <c r="W207" s="30">
        <f>+Tabla21[[#This Row],[VALOR UNITARIO]]*Tabla21[[#This Row],[META_TUNJUELITO]]</f>
        <v>0</v>
      </c>
      <c r="X207" s="31">
        <f>+Tabla21[[#This Row],[META_USME]]*Tabla21[[#This Row],[VALOR UNITARIO]]</f>
        <v>0</v>
      </c>
      <c r="Y207" s="31">
        <f>+Tabla21[[#This Row],[META_CIUDAD_BOLIVAR]]*Tabla21[[#This Row],[VALOR UNITARIO]]</f>
        <v>0</v>
      </c>
      <c r="Z207" s="31">
        <f>+Tabla21[[#This Row],[META_SUMAPAZ]]*Tabla21[[#This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Row],[$_TUNJUELITO]:[$_DISTRITO]])</f>
        <v>50594112</v>
      </c>
      <c r="AF207" s="32">
        <f>+Tabla21[[#This Row],[$_SUR]]-Tabla21[[#This Row],[$_TOTAL]]</f>
        <v>0</v>
      </c>
    </row>
    <row r="208" spans="1:32" ht="63.75" hidden="1">
      <c r="A208" s="19" t="s">
        <v>54</v>
      </c>
      <c r="B208" s="20" t="s">
        <v>280</v>
      </c>
      <c r="C208" s="20" t="s">
        <v>281</v>
      </c>
      <c r="D208" s="21">
        <v>191</v>
      </c>
      <c r="E208" s="20" t="s">
        <v>301</v>
      </c>
      <c r="F208" s="20" t="s">
        <v>283</v>
      </c>
      <c r="G208" s="19" t="s">
        <v>45</v>
      </c>
      <c r="H208" s="19" t="s">
        <v>46</v>
      </c>
      <c r="I208" s="19" t="s">
        <v>65</v>
      </c>
      <c r="J208" s="22">
        <v>7347488</v>
      </c>
      <c r="K208" s="5">
        <v>0</v>
      </c>
      <c r="L208" s="22">
        <f>+Tabla21[[#This Row],[VALOR UNITARIO]]*Tabla21[[#This Row],[META_SUR]]</f>
        <v>0</v>
      </c>
      <c r="M208" s="41">
        <f>+Tabla21[[#This Row],[META_SUR]]*20.63/100</f>
        <v>0</v>
      </c>
      <c r="N208" s="42">
        <f>+Tabla21[[#This Row],[META_SUR]]*21.68/100</f>
        <v>0</v>
      </c>
      <c r="O208" s="42">
        <f>+Tabla21[[#This Row],[META_SUR]]*51.25/100</f>
        <v>0</v>
      </c>
      <c r="P208" s="42">
        <f>+Tabla21[[#This Row],[META_SUR]]*6.25/100</f>
        <v>0</v>
      </c>
      <c r="Q208" s="42"/>
      <c r="R208" s="42"/>
      <c r="S208" s="42"/>
      <c r="T208" s="43"/>
      <c r="U208" s="28">
        <f>+Tabla21[[#This Row],[META_TUNJUELITO]]+Tabla21[[#This Row],[META_USME]]+Tabla21[[#This Row],[META_CIUDAD_BOLIVAR]]+Tabla21[[#This Row],[META_SUMAPAZ]]+Tabla21[[#This Row],[META_]]+Tabla21[[#This Row],[META_2]]+Tabla21[[#This Row],[META_SUBRED]]+Tabla21[[#This Row],[META_DISTRITO]]</f>
        <v>0</v>
      </c>
      <c r="V208" s="29">
        <f>+Tabla21[[#This Row],[META_SUR]]-Tabla21[[#This Row],[META_TOTAL]]</f>
        <v>0</v>
      </c>
      <c r="W208" s="30">
        <f>+Tabla21[[#This Row],[VALOR UNITARIO]]*Tabla21[[#This Row],[META_TUNJUELITO]]</f>
        <v>0</v>
      </c>
      <c r="X208" s="31">
        <f>+Tabla21[[#This Row],[META_USME]]*Tabla21[[#This Row],[VALOR UNITARIO]]</f>
        <v>0</v>
      </c>
      <c r="Y208" s="31">
        <f>+Tabla21[[#This Row],[META_CIUDAD_BOLIVAR]]*Tabla21[[#This Row],[VALOR UNITARIO]]</f>
        <v>0</v>
      </c>
      <c r="Z208" s="31">
        <f>+Tabla21[[#This Row],[META_SUMAPAZ]]*Tabla21[[#This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Row],[$_TUNJUELITO]:[$_DISTRITO]])</f>
        <v>0</v>
      </c>
      <c r="AF208" s="32">
        <f>+Tabla21[[#This Row],[$_SUR]]-Tabla21[[#This Row],[$_TOTAL]]</f>
        <v>0</v>
      </c>
    </row>
    <row r="209" spans="1:32" ht="63.75" hidden="1">
      <c r="A209" s="19" t="s">
        <v>54</v>
      </c>
      <c r="B209" s="20" t="s">
        <v>280</v>
      </c>
      <c r="C209" s="20" t="s">
        <v>281</v>
      </c>
      <c r="D209" s="21">
        <v>192</v>
      </c>
      <c r="E209" s="20" t="s">
        <v>302</v>
      </c>
      <c r="F209" s="20" t="s">
        <v>283</v>
      </c>
      <c r="G209" s="19" t="s">
        <v>45</v>
      </c>
      <c r="H209" s="19" t="s">
        <v>46</v>
      </c>
      <c r="I209" s="19" t="s">
        <v>65</v>
      </c>
      <c r="J209" s="22">
        <v>3673744</v>
      </c>
      <c r="K209" s="5">
        <v>6</v>
      </c>
      <c r="L209" s="22">
        <f>+Tabla21[[#This Row],[VALOR UNITARIO]]*Tabla21[[#This Row],[META_SUR]]</f>
        <v>22042464</v>
      </c>
      <c r="M209" s="41">
        <v>0</v>
      </c>
      <c r="N209" s="42">
        <v>0</v>
      </c>
      <c r="O209" s="42">
        <v>0</v>
      </c>
      <c r="P209" s="42">
        <v>0</v>
      </c>
      <c r="Q209" s="42"/>
      <c r="R209" s="42"/>
      <c r="S209" s="42">
        <v>6</v>
      </c>
      <c r="T209" s="43">
        <v>0</v>
      </c>
      <c r="U209" s="28">
        <f>+Tabla21[[#This Row],[META_TUNJUELITO]]+Tabla21[[#This Row],[META_USME]]+Tabla21[[#This Row],[META_CIUDAD_BOLIVAR]]+Tabla21[[#This Row],[META_SUMAPAZ]]+Tabla21[[#This Row],[META_]]+Tabla21[[#This Row],[META_2]]+Tabla21[[#This Row],[META_SUBRED]]+Tabla21[[#This Row],[META_DISTRITO]]</f>
        <v>6</v>
      </c>
      <c r="V209" s="29">
        <f>+Tabla21[[#This Row],[META_SUR]]-Tabla21[[#This Row],[META_TOTAL]]</f>
        <v>0</v>
      </c>
      <c r="W209" s="30">
        <f>+Tabla21[[#This Row],[VALOR UNITARIO]]*Tabla21[[#This Row],[META_TUNJUELITO]]</f>
        <v>0</v>
      </c>
      <c r="X209" s="31">
        <f>+Tabla21[[#This Row],[META_USME]]*Tabla21[[#This Row],[VALOR UNITARIO]]</f>
        <v>0</v>
      </c>
      <c r="Y209" s="31">
        <f>+Tabla21[[#This Row],[META_CIUDAD_BOLIVAR]]*Tabla21[[#This Row],[VALOR UNITARIO]]</f>
        <v>0</v>
      </c>
      <c r="Z209" s="31">
        <f>+Tabla21[[#This Row],[META_SUMAPAZ]]*Tabla21[[#This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Row],[$_TUNJUELITO]:[$_DISTRITO]])</f>
        <v>22042464</v>
      </c>
      <c r="AF209" s="32">
        <f>+Tabla21[[#This Row],[$_SUR]]-Tabla21[[#This Row],[$_TOTAL]]</f>
        <v>0</v>
      </c>
    </row>
    <row r="210" spans="1:32" ht="76.5" hidden="1">
      <c r="A210" s="19" t="s">
        <v>54</v>
      </c>
      <c r="B210" s="20" t="s">
        <v>280</v>
      </c>
      <c r="C210" s="20" t="s">
        <v>296</v>
      </c>
      <c r="D210" s="21">
        <v>193</v>
      </c>
      <c r="E210" s="20" t="s">
        <v>303</v>
      </c>
      <c r="F210" s="20" t="s">
        <v>283</v>
      </c>
      <c r="G210" s="19" t="s">
        <v>45</v>
      </c>
      <c r="H210" s="19" t="s">
        <v>46</v>
      </c>
      <c r="I210" s="19" t="s">
        <v>65</v>
      </c>
      <c r="J210" s="22">
        <v>42556256</v>
      </c>
      <c r="K210" s="5">
        <v>0</v>
      </c>
      <c r="L210" s="22">
        <f>+Tabla21[[#This Row],[VALOR UNITARIO]]*Tabla21[[#This Row],[META_SUR]]</f>
        <v>0</v>
      </c>
      <c r="M210" s="41">
        <f>+Tabla21[[#This Row],[META_SUR]]*20.63/100</f>
        <v>0</v>
      </c>
      <c r="N210" s="42">
        <f>+Tabla21[[#This Row],[META_SUR]]*21.68/100</f>
        <v>0</v>
      </c>
      <c r="O210" s="42">
        <f>+Tabla21[[#This Row],[META_SUR]]*51.25/100</f>
        <v>0</v>
      </c>
      <c r="P210" s="42">
        <f>+Tabla21[[#This Row],[META_SUR]]*6.25/100</f>
        <v>0</v>
      </c>
      <c r="Q210" s="42"/>
      <c r="R210" s="42"/>
      <c r="S210" s="42"/>
      <c r="T210" s="43"/>
      <c r="U210" s="28">
        <f>+Tabla21[[#This Row],[META_TUNJUELITO]]+Tabla21[[#This Row],[META_USME]]+Tabla21[[#This Row],[META_CIUDAD_BOLIVAR]]+Tabla21[[#This Row],[META_SUMAPAZ]]+Tabla21[[#This Row],[META_]]+Tabla21[[#This Row],[META_2]]+Tabla21[[#This Row],[META_SUBRED]]+Tabla21[[#This Row],[META_DISTRITO]]</f>
        <v>0</v>
      </c>
      <c r="V210" s="29">
        <f>+Tabla21[[#This Row],[META_SUR]]-Tabla21[[#This Row],[META_TOTAL]]</f>
        <v>0</v>
      </c>
      <c r="W210" s="30">
        <f>+Tabla21[[#This Row],[VALOR UNITARIO]]*Tabla21[[#This Row],[META_TUNJUELITO]]</f>
        <v>0</v>
      </c>
      <c r="X210" s="31">
        <f>+Tabla21[[#This Row],[META_USME]]*Tabla21[[#This Row],[VALOR UNITARIO]]</f>
        <v>0</v>
      </c>
      <c r="Y210" s="31">
        <f>+Tabla21[[#This Row],[META_CIUDAD_BOLIVAR]]*Tabla21[[#This Row],[VALOR UNITARIO]]</f>
        <v>0</v>
      </c>
      <c r="Z210" s="31">
        <f>+Tabla21[[#This Row],[META_SUMAPAZ]]*Tabla21[[#This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Row],[$_TUNJUELITO]:[$_DISTRITO]])</f>
        <v>0</v>
      </c>
      <c r="AF210" s="32">
        <f>+Tabla21[[#This Row],[$_SUR]]-Tabla21[[#This Row],[$_TOTAL]]</f>
        <v>0</v>
      </c>
    </row>
    <row r="211" spans="1:32" ht="76.5" hidden="1">
      <c r="A211" s="19" t="s">
        <v>54</v>
      </c>
      <c r="B211" s="20" t="s">
        <v>280</v>
      </c>
      <c r="C211" s="20" t="s">
        <v>296</v>
      </c>
      <c r="D211" s="21">
        <v>194</v>
      </c>
      <c r="E211" s="20" t="s">
        <v>304</v>
      </c>
      <c r="F211" s="20" t="s">
        <v>283</v>
      </c>
      <c r="G211" s="19" t="s">
        <v>45</v>
      </c>
      <c r="H211" s="19" t="s">
        <v>46</v>
      </c>
      <c r="I211" s="19" t="s">
        <v>65</v>
      </c>
      <c r="J211" s="22">
        <v>38561984</v>
      </c>
      <c r="K211" s="5">
        <v>1</v>
      </c>
      <c r="L211" s="22">
        <f>+Tabla21[[#This Row],[VALOR UNITARIO]]*Tabla21[[#This Row],[META_SUR]]</f>
        <v>38561984</v>
      </c>
      <c r="M211" s="41">
        <f>+Tabla21[[#This Row],[META_SUR]]*20.63/100</f>
        <v>0.20629999999999998</v>
      </c>
      <c r="N211" s="42">
        <f>+Tabla21[[#This Row],[META_SUR]]*21.68/100</f>
        <v>0.21679999999999999</v>
      </c>
      <c r="O211" s="42">
        <f>+Tabla21[[#This Row],[META_SUR]]*51.25/100</f>
        <v>0.51249999999999996</v>
      </c>
      <c r="P211" s="42">
        <f>+Tabla21[[#This Row],[META_SUR]]*6.25/100</f>
        <v>6.25E-2</v>
      </c>
      <c r="Q211" s="42"/>
      <c r="R211" s="42"/>
      <c r="S211" s="42"/>
      <c r="T211" s="43"/>
      <c r="U211" s="28">
        <f>+Tabla21[[#This Row],[META_TUNJUELITO]]+Tabla21[[#This Row],[META_USME]]+Tabla21[[#This Row],[META_CIUDAD_BOLIVAR]]+Tabla21[[#This Row],[META_SUMAPAZ]]+Tabla21[[#This Row],[META_]]+Tabla21[[#This Row],[META_2]]+Tabla21[[#This Row],[META_SUBRED]]+Tabla21[[#This Row],[META_DISTRITO]]</f>
        <v>0.99809999999999999</v>
      </c>
      <c r="V211" s="29">
        <f>+Tabla21[[#This Row],[META_SUR]]-Tabla21[[#This Row],[META_TOTAL]]</f>
        <v>1.9000000000000128E-3</v>
      </c>
      <c r="W211" s="30">
        <f>+Tabla21[[#This Row],[VALOR UNITARIO]]*Tabla21[[#This Row],[META_TUNJUELITO]]</f>
        <v>7955337.2991999993</v>
      </c>
      <c r="X211" s="31">
        <f>+Tabla21[[#This Row],[META_USME]]*Tabla21[[#This Row],[VALOR UNITARIO]]</f>
        <v>8360238.1311999997</v>
      </c>
      <c r="Y211" s="31">
        <f>+Tabla21[[#This Row],[META_CIUDAD_BOLIVAR]]*Tabla21[[#This Row],[VALOR UNITARIO]]</f>
        <v>19763016.799999997</v>
      </c>
      <c r="Z211" s="31">
        <f>+Tabla21[[#This Row],[META_SUMAPAZ]]*Tabla21[[#This Row],[VALOR UNITARIO]]</f>
        <v>2410124</v>
      </c>
      <c r="AA211" s="31">
        <f>+Tabla21[[#This Row],[META_]]*Tabla21[[#This Row],[VALOR UNITARIO]]</f>
        <v>0</v>
      </c>
      <c r="AB211" s="31">
        <f>+Tabla21[[#This Row],[META_2]]*Tabla21[[#This Row],[VALOR UNITARIO]]</f>
        <v>0</v>
      </c>
      <c r="AC211" s="31">
        <f>+Tabla21[[#This Row],[META_SUBRED]]*Tabla21[[#This Row],[VALOR UNITARIO]]</f>
        <v>0</v>
      </c>
      <c r="AD211" s="32">
        <f>+Tabla21[[#This Row],[META_DISTRITO]]*Tabla21[[#This Row],[VALOR UNITARIO]]</f>
        <v>0</v>
      </c>
      <c r="AE211" s="30">
        <f>SUM(Tabla21[[#This Row],[$_TUNJUELITO]:[$_DISTRITO]])</f>
        <v>38488716.230399996</v>
      </c>
      <c r="AF211" s="32">
        <f>+Tabla21[[#This Row],[$_SUR]]-Tabla21[[#This Row],[$_TOTAL]]</f>
        <v>73267.769600003958</v>
      </c>
    </row>
    <row r="212" spans="1:32" ht="63.75" hidden="1">
      <c r="A212" s="19" t="s">
        <v>54</v>
      </c>
      <c r="B212" s="20" t="s">
        <v>280</v>
      </c>
      <c r="C212" s="20" t="s">
        <v>281</v>
      </c>
      <c r="D212" s="21">
        <v>195</v>
      </c>
      <c r="E212" s="20" t="s">
        <v>305</v>
      </c>
      <c r="F212" s="20" t="s">
        <v>283</v>
      </c>
      <c r="G212" s="19" t="s">
        <v>45</v>
      </c>
      <c r="H212" s="19" t="s">
        <v>46</v>
      </c>
      <c r="I212" s="19" t="s">
        <v>65</v>
      </c>
      <c r="J212" s="22">
        <v>125967504</v>
      </c>
      <c r="K212" s="5">
        <v>0</v>
      </c>
      <c r="L212" s="22">
        <f>+Tabla21[[#This Row],[VALOR UNITARIO]]*Tabla21[[#This Row],[META_SUR]]</f>
        <v>0</v>
      </c>
      <c r="M212" s="41">
        <f>+Tabla21[[#This Row],[META_SUR]]*20.63/100</f>
        <v>0</v>
      </c>
      <c r="N212" s="42">
        <f>+Tabla21[[#This Row],[META_SUR]]*21.68/100</f>
        <v>0</v>
      </c>
      <c r="O212" s="42">
        <f>+Tabla21[[#This Row],[META_SUR]]*51.25/100</f>
        <v>0</v>
      </c>
      <c r="P212" s="42">
        <f>+Tabla21[[#This Row],[META_SUR]]*6.25/100</f>
        <v>0</v>
      </c>
      <c r="Q212" s="42"/>
      <c r="R212" s="42"/>
      <c r="S212" s="42"/>
      <c r="T212" s="43"/>
      <c r="U212" s="28">
        <f>+Tabla21[[#This Row],[META_TUNJUELITO]]+Tabla21[[#This Row],[META_USME]]+Tabla21[[#This Row],[META_CIUDAD_BOLIVAR]]+Tabla21[[#This Row],[META_SUMAPAZ]]+Tabla21[[#This Row],[META_]]+Tabla21[[#This Row],[META_2]]+Tabla21[[#This Row],[META_SUBRED]]+Tabla21[[#This Row],[META_DISTRITO]]</f>
        <v>0</v>
      </c>
      <c r="V212" s="29">
        <f>+Tabla21[[#This Row],[META_SUR]]-Tabla21[[#This Row],[META_TOTAL]]</f>
        <v>0</v>
      </c>
      <c r="W212" s="30">
        <f>+Tabla21[[#This Row],[VALOR UNITARIO]]*Tabla21[[#This Row],[META_TUNJUELITO]]</f>
        <v>0</v>
      </c>
      <c r="X212" s="31">
        <f>+Tabla21[[#This Row],[META_USME]]*Tabla21[[#This Row],[VALOR UNITARIO]]</f>
        <v>0</v>
      </c>
      <c r="Y212" s="31">
        <f>+Tabla21[[#This Row],[META_CIUDAD_BOLIVAR]]*Tabla21[[#This Row],[VALOR UNITARIO]]</f>
        <v>0</v>
      </c>
      <c r="Z212" s="31">
        <f>+Tabla21[[#This Row],[META_SUMAPAZ]]*Tabla21[[#This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Row],[$_TUNJUELITO]:[$_DISTRITO]])</f>
        <v>0</v>
      </c>
      <c r="AF212" s="32">
        <f>+Tabla21[[#This Row],[$_SUR]]-Tabla21[[#This Row],[$_TOTAL]]</f>
        <v>0</v>
      </c>
    </row>
    <row r="213" spans="1:32" ht="63.75" hidden="1">
      <c r="A213" s="19" t="s">
        <v>54</v>
      </c>
      <c r="B213" s="20" t="s">
        <v>280</v>
      </c>
      <c r="C213" s="20" t="s">
        <v>281</v>
      </c>
      <c r="D213" s="21">
        <v>196</v>
      </c>
      <c r="E213" s="20" t="s">
        <v>306</v>
      </c>
      <c r="F213" s="20" t="s">
        <v>283</v>
      </c>
      <c r="G213" s="19" t="s">
        <v>45</v>
      </c>
      <c r="H213" s="19" t="s">
        <v>46</v>
      </c>
      <c r="I213" s="19" t="s">
        <v>65</v>
      </c>
      <c r="J213" s="22">
        <v>59199056</v>
      </c>
      <c r="K213" s="5">
        <v>0</v>
      </c>
      <c r="L213" s="22">
        <f>+Tabla21[[#This Row],[VALOR UNITARIO]]*Tabla21[[#This Row],[META_SUR]]</f>
        <v>0</v>
      </c>
      <c r="M213" s="41">
        <f>+Tabla21[[#This Row],[META_SUR]]*20.63/100</f>
        <v>0</v>
      </c>
      <c r="N213" s="42">
        <f>+Tabla21[[#This Row],[META_SUR]]*21.68/100</f>
        <v>0</v>
      </c>
      <c r="O213" s="42">
        <f>+Tabla21[[#This Row],[META_SUR]]*51.25/100</f>
        <v>0</v>
      </c>
      <c r="P213" s="42">
        <f>+Tabla21[[#This Row],[META_SUR]]*6.25/100</f>
        <v>0</v>
      </c>
      <c r="Q213" s="42"/>
      <c r="R213" s="42"/>
      <c r="S213" s="42"/>
      <c r="T213" s="43"/>
      <c r="U213" s="28">
        <f>+Tabla21[[#This Row],[META_TUNJUELITO]]+Tabla21[[#This Row],[META_USME]]+Tabla21[[#This Row],[META_CIUDAD_BOLIVAR]]+Tabla21[[#This Row],[META_SUMAPAZ]]+Tabla21[[#This Row],[META_]]+Tabla21[[#This Row],[META_2]]+Tabla21[[#This Row],[META_SUBRED]]+Tabla21[[#This Row],[META_DISTRITO]]</f>
        <v>0</v>
      </c>
      <c r="V213" s="29">
        <f>+Tabla21[[#This Row],[META_SUR]]-Tabla21[[#This Row],[META_TOTAL]]</f>
        <v>0</v>
      </c>
      <c r="W213" s="30">
        <f>+Tabla21[[#This Row],[VALOR UNITARIO]]*Tabla21[[#This Row],[META_TUNJUELITO]]</f>
        <v>0</v>
      </c>
      <c r="X213" s="31">
        <f>+Tabla21[[#This Row],[META_USME]]*Tabla21[[#This Row],[VALOR UNITARIO]]</f>
        <v>0</v>
      </c>
      <c r="Y213" s="31">
        <f>+Tabla21[[#This Row],[META_CIUDAD_BOLIVAR]]*Tabla21[[#This Row],[VALOR UNITARIO]]</f>
        <v>0</v>
      </c>
      <c r="Z213" s="31">
        <f>+Tabla21[[#This Row],[META_SUMAPAZ]]*Tabla21[[#This Row],[VALOR UNITARIO]]</f>
        <v>0</v>
      </c>
      <c r="AA213" s="31">
        <f>+Tabla21[[#This Row],[META_]]*Tabla21[[#This Row],[VALOR UNITARIO]]</f>
        <v>0</v>
      </c>
      <c r="AB213" s="31">
        <f>+Tabla21[[#This Row],[META_2]]*Tabla21[[#This Row],[VALOR UNITARIO]]</f>
        <v>0</v>
      </c>
      <c r="AC213" s="31">
        <f>+Tabla21[[#This Row],[META_SUBRED]]*Tabla21[[#This Row],[VALOR UNITARIO]]</f>
        <v>0</v>
      </c>
      <c r="AD213" s="32">
        <f>+Tabla21[[#This Row],[META_DISTRITO]]*Tabla21[[#This Row],[VALOR UNITARIO]]</f>
        <v>0</v>
      </c>
      <c r="AE213" s="30">
        <f>SUM(Tabla21[[#This Row],[$_TUNJUELITO]:[$_DISTRITO]])</f>
        <v>0</v>
      </c>
      <c r="AF213" s="32">
        <f>+Tabla21[[#This Row],[$_SUR]]-Tabla21[[#This Row],[$_TOTAL]]</f>
        <v>0</v>
      </c>
    </row>
    <row r="214" spans="1:32" ht="63.75" hidden="1">
      <c r="A214" s="19" t="s">
        <v>54</v>
      </c>
      <c r="B214" s="20" t="s">
        <v>280</v>
      </c>
      <c r="C214" s="20" t="s">
        <v>281</v>
      </c>
      <c r="D214" s="21">
        <v>197</v>
      </c>
      <c r="E214" s="20" t="s">
        <v>307</v>
      </c>
      <c r="F214" s="20" t="s">
        <v>283</v>
      </c>
      <c r="G214" s="19" t="s">
        <v>45</v>
      </c>
      <c r="H214" s="19" t="s">
        <v>46</v>
      </c>
      <c r="I214" s="19" t="s">
        <v>65</v>
      </c>
      <c r="J214" s="22">
        <v>34888240</v>
      </c>
      <c r="K214" s="5">
        <v>6</v>
      </c>
      <c r="L214" s="22">
        <f>+Tabla21[[#This Row],[VALOR UNITARIO]]*Tabla21[[#This Row],[META_SUR]]</f>
        <v>209329440</v>
      </c>
      <c r="M214" s="41">
        <v>0</v>
      </c>
      <c r="N214" s="42">
        <v>0</v>
      </c>
      <c r="O214" s="42">
        <v>0</v>
      </c>
      <c r="P214" s="42">
        <v>0</v>
      </c>
      <c r="Q214" s="42"/>
      <c r="R214" s="42"/>
      <c r="S214" s="42">
        <v>6</v>
      </c>
      <c r="T214" s="43">
        <v>0</v>
      </c>
      <c r="U214" s="28">
        <f>+Tabla21[[#This Row],[META_TUNJUELITO]]+Tabla21[[#This Row],[META_USME]]+Tabla21[[#This Row],[META_CIUDAD_BOLIVAR]]+Tabla21[[#This Row],[META_SUMAPAZ]]+Tabla21[[#This Row],[META_]]+Tabla21[[#This Row],[META_2]]+Tabla21[[#This Row],[META_SUBRED]]+Tabla21[[#This Row],[META_DISTRITO]]</f>
        <v>6</v>
      </c>
      <c r="V214" s="29">
        <f>+Tabla21[[#This Row],[META_SUR]]-Tabla21[[#This Row],[META_TOTAL]]</f>
        <v>0</v>
      </c>
      <c r="W214" s="30">
        <f>+Tabla21[[#This Row],[VALOR UNITARIO]]*Tabla21[[#This Row],[META_TUNJUELITO]]</f>
        <v>0</v>
      </c>
      <c r="X214" s="31">
        <f>+Tabla21[[#This Row],[META_USME]]*Tabla21[[#This Row],[VALOR UNITARIO]]</f>
        <v>0</v>
      </c>
      <c r="Y214" s="31">
        <f>+Tabla21[[#This Row],[META_CIUDAD_BOLIVAR]]*Tabla21[[#This Row],[VALOR UNITARIO]]</f>
        <v>0</v>
      </c>
      <c r="Z214" s="31">
        <f>+Tabla21[[#This Row],[META_SUMAPAZ]]*Tabla21[[#This Row],[VALOR UNITARIO]]</f>
        <v>0</v>
      </c>
      <c r="AA214" s="31">
        <f>+Tabla21[[#This Row],[META_]]*Tabla21[[#This Row],[VALOR UNITARIO]]</f>
        <v>0</v>
      </c>
      <c r="AB214" s="31">
        <f>+Tabla21[[#This Row],[META_2]]*Tabla21[[#This Row],[VALOR UNITARIO]]</f>
        <v>0</v>
      </c>
      <c r="AC214" s="31">
        <f>+Tabla21[[#This Row],[META_SUBRED]]*Tabla21[[#This Row],[VALOR UNITARIO]]</f>
        <v>209329440</v>
      </c>
      <c r="AD214" s="32">
        <f>+Tabla21[[#This Row],[META_DISTRITO]]*Tabla21[[#This Row],[VALOR UNITARIO]]</f>
        <v>0</v>
      </c>
      <c r="AE214" s="30">
        <f>SUM(Tabla21[[#This Row],[$_TUNJUELITO]:[$_DISTRITO]])</f>
        <v>209329440</v>
      </c>
      <c r="AF214" s="32">
        <f>+Tabla21[[#This Row],[$_SUR]]-Tabla21[[#This Row],[$_TOTAL]]</f>
        <v>0</v>
      </c>
    </row>
    <row r="215" spans="1:32" ht="63.75" hidden="1">
      <c r="A215" s="19" t="s">
        <v>54</v>
      </c>
      <c r="B215" s="20" t="s">
        <v>280</v>
      </c>
      <c r="C215" s="20" t="s">
        <v>281</v>
      </c>
      <c r="D215" s="21">
        <v>198</v>
      </c>
      <c r="E215" s="20" t="s">
        <v>308</v>
      </c>
      <c r="F215" s="20" t="s">
        <v>283</v>
      </c>
      <c r="G215" s="19" t="s">
        <v>45</v>
      </c>
      <c r="H215" s="19" t="s">
        <v>46</v>
      </c>
      <c r="I215" s="19" t="s">
        <v>65</v>
      </c>
      <c r="J215" s="22">
        <v>73252976</v>
      </c>
      <c r="K215" s="5">
        <v>0</v>
      </c>
      <c r="L215" s="22">
        <f>+Tabla21[[#This Row],[VALOR UNITARIO]]*Tabla21[[#This Row],[META_SUR]]</f>
        <v>0</v>
      </c>
      <c r="M215" s="41">
        <f>+Tabla21[[#This Row],[META_SUR]]*20.63/100</f>
        <v>0</v>
      </c>
      <c r="N215" s="42">
        <f>+Tabla21[[#This Row],[META_SUR]]*21.68/100</f>
        <v>0</v>
      </c>
      <c r="O215" s="42">
        <f>+Tabla21[[#This Row],[META_SUR]]*51.25/100</f>
        <v>0</v>
      </c>
      <c r="P215" s="42">
        <f>+Tabla21[[#This Row],[META_SUR]]*6.25/100</f>
        <v>0</v>
      </c>
      <c r="Q215" s="42"/>
      <c r="R215" s="42"/>
      <c r="S215" s="42"/>
      <c r="T215" s="43"/>
      <c r="U215" s="28">
        <f>+Tabla21[[#This Row],[META_TUNJUELITO]]+Tabla21[[#This Row],[META_USME]]+Tabla21[[#This Row],[META_CIUDAD_BOLIVAR]]+Tabla21[[#This Row],[META_SUMAPAZ]]+Tabla21[[#This Row],[META_]]+Tabla21[[#This Row],[META_2]]+Tabla21[[#This Row],[META_SUBRED]]+Tabla21[[#This Row],[META_DISTRITO]]</f>
        <v>0</v>
      </c>
      <c r="V215" s="29">
        <f>+Tabla21[[#This Row],[META_SUR]]-Tabla21[[#This Row],[META_TOTAL]]</f>
        <v>0</v>
      </c>
      <c r="W215" s="30">
        <f>+Tabla21[[#This Row],[VALOR UNITARIO]]*Tabla21[[#This Row],[META_TUNJUELITO]]</f>
        <v>0</v>
      </c>
      <c r="X215" s="31">
        <f>+Tabla21[[#This Row],[META_USME]]*Tabla21[[#This Row],[VALOR UNITARIO]]</f>
        <v>0</v>
      </c>
      <c r="Y215" s="31">
        <f>+Tabla21[[#This Row],[META_CIUDAD_BOLIVAR]]*Tabla21[[#This Row],[VALOR UNITARIO]]</f>
        <v>0</v>
      </c>
      <c r="Z215" s="31">
        <f>+Tabla21[[#This Row],[META_SUMAPAZ]]*Tabla21[[#This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Row],[$_TUNJUELITO]:[$_DISTRITO]])</f>
        <v>0</v>
      </c>
      <c r="AF215" s="32">
        <f>+Tabla21[[#This Row],[$_SUR]]-Tabla21[[#This Row],[$_TOTAL]]</f>
        <v>0</v>
      </c>
    </row>
    <row r="216" spans="1:32" ht="63.75" hidden="1">
      <c r="A216" s="19" t="s">
        <v>54</v>
      </c>
      <c r="B216" s="20" t="s">
        <v>280</v>
      </c>
      <c r="C216" s="20" t="s">
        <v>281</v>
      </c>
      <c r="D216" s="21">
        <v>199</v>
      </c>
      <c r="E216" s="20" t="s">
        <v>309</v>
      </c>
      <c r="F216" s="20" t="s">
        <v>283</v>
      </c>
      <c r="G216" s="19" t="s">
        <v>45</v>
      </c>
      <c r="H216" s="19" t="s">
        <v>46</v>
      </c>
      <c r="I216" s="19" t="s">
        <v>65</v>
      </c>
      <c r="J216" s="22">
        <v>67631408</v>
      </c>
      <c r="K216" s="5">
        <v>0</v>
      </c>
      <c r="L216" s="22">
        <f>+Tabla21[[#This Row],[VALOR UNITARIO]]*Tabla21[[#This Row],[META_SUR]]</f>
        <v>0</v>
      </c>
      <c r="M216" s="41">
        <f>+Tabla21[[#This Row],[META_SUR]]*20.63/100</f>
        <v>0</v>
      </c>
      <c r="N216" s="42">
        <f>+Tabla21[[#This Row],[META_SUR]]*21.68/100</f>
        <v>0</v>
      </c>
      <c r="O216" s="42">
        <f>+Tabla21[[#This Row],[META_SUR]]*51.25/100</f>
        <v>0</v>
      </c>
      <c r="P216" s="42">
        <f>+Tabla21[[#This Row],[META_SUR]]*6.25/100</f>
        <v>0</v>
      </c>
      <c r="Q216" s="42"/>
      <c r="R216" s="42"/>
      <c r="S216" s="42"/>
      <c r="T216" s="43"/>
      <c r="U216" s="28">
        <f>+Tabla21[[#This Row],[META_TUNJUELITO]]+Tabla21[[#This Row],[META_USME]]+Tabla21[[#This Row],[META_CIUDAD_BOLIVAR]]+Tabla21[[#This Row],[META_SUMAPAZ]]+Tabla21[[#This Row],[META_]]+Tabla21[[#This Row],[META_2]]+Tabla21[[#This Row],[META_SUBRED]]+Tabla21[[#This Row],[META_DISTRITO]]</f>
        <v>0</v>
      </c>
      <c r="V216" s="29">
        <f>+Tabla21[[#This Row],[META_SUR]]-Tabla21[[#This Row],[META_TOTAL]]</f>
        <v>0</v>
      </c>
      <c r="W216" s="30">
        <f>+Tabla21[[#This Row],[VALOR UNITARIO]]*Tabla21[[#This Row],[META_TUNJUELITO]]</f>
        <v>0</v>
      </c>
      <c r="X216" s="31">
        <f>+Tabla21[[#This Row],[META_USME]]*Tabla21[[#This Row],[VALOR UNITARIO]]</f>
        <v>0</v>
      </c>
      <c r="Y216" s="31">
        <f>+Tabla21[[#This Row],[META_CIUDAD_BOLIVAR]]*Tabla21[[#This Row],[VALOR UNITARIO]]</f>
        <v>0</v>
      </c>
      <c r="Z216" s="31">
        <f>+Tabla21[[#This Row],[META_SUMAPAZ]]*Tabla21[[#This Row],[VALOR UNITARIO]]</f>
        <v>0</v>
      </c>
      <c r="AA216" s="31">
        <f>+Tabla21[[#This Row],[META_]]*Tabla21[[#This Row],[VALOR UNITARIO]]</f>
        <v>0</v>
      </c>
      <c r="AB216" s="31">
        <f>+Tabla21[[#This Row],[META_2]]*Tabla21[[#This Row],[VALOR UNITARIO]]</f>
        <v>0</v>
      </c>
      <c r="AC216" s="31">
        <f>+Tabla21[[#This Row],[META_SUBRED]]*Tabla21[[#This Row],[VALOR UNITARIO]]</f>
        <v>0</v>
      </c>
      <c r="AD216" s="32">
        <f>+Tabla21[[#This Row],[META_DISTRITO]]*Tabla21[[#This Row],[VALOR UNITARIO]]</f>
        <v>0</v>
      </c>
      <c r="AE216" s="30">
        <f>SUM(Tabla21[[#This Row],[$_TUNJUELITO]:[$_DISTRITO]])</f>
        <v>0</v>
      </c>
      <c r="AF216" s="32">
        <f>+Tabla21[[#This Row],[$_SUR]]-Tabla21[[#This Row],[$_TOTAL]]</f>
        <v>0</v>
      </c>
    </row>
    <row r="217" spans="1:32" ht="63.75" hidden="1">
      <c r="A217" s="19" t="s">
        <v>54</v>
      </c>
      <c r="B217" s="20" t="s">
        <v>280</v>
      </c>
      <c r="C217" s="20" t="s">
        <v>281</v>
      </c>
      <c r="D217" s="21">
        <v>200</v>
      </c>
      <c r="E217" s="20" t="s">
        <v>310</v>
      </c>
      <c r="F217" s="20" t="s">
        <v>283</v>
      </c>
      <c r="G217" s="19" t="s">
        <v>45</v>
      </c>
      <c r="H217" s="19" t="s">
        <v>46</v>
      </c>
      <c r="I217" s="19" t="s">
        <v>65</v>
      </c>
      <c r="J217" s="22">
        <v>62009840</v>
      </c>
      <c r="K217" s="5">
        <v>6</v>
      </c>
      <c r="L217" s="22">
        <f>+Tabla21[[#This Row],[VALOR UNITARIO]]*Tabla21[[#This Row],[META_SUR]]</f>
        <v>372059040</v>
      </c>
      <c r="M217" s="41">
        <v>0</v>
      </c>
      <c r="N217" s="42">
        <v>0</v>
      </c>
      <c r="O217" s="42">
        <v>0</v>
      </c>
      <c r="P217" s="42">
        <v>0</v>
      </c>
      <c r="Q217" s="42"/>
      <c r="R217" s="42"/>
      <c r="S217" s="42">
        <v>6</v>
      </c>
      <c r="T217" s="43">
        <v>0</v>
      </c>
      <c r="U217" s="28">
        <f>+Tabla21[[#This Row],[META_TUNJUELITO]]+Tabla21[[#This Row],[META_USME]]+Tabla21[[#This Row],[META_CIUDAD_BOLIVAR]]+Tabla21[[#This Row],[META_SUMAPAZ]]+Tabla21[[#This Row],[META_]]+Tabla21[[#This Row],[META_2]]+Tabla21[[#This Row],[META_SUBRED]]+Tabla21[[#This Row],[META_DISTRITO]]</f>
        <v>6</v>
      </c>
      <c r="V217" s="29">
        <f>+Tabla21[[#This Row],[META_SUR]]-Tabla21[[#This Row],[META_TOTAL]]</f>
        <v>0</v>
      </c>
      <c r="W217" s="30">
        <f>+Tabla21[[#This Row],[VALOR UNITARIO]]*Tabla21[[#This Row],[META_TUNJUELITO]]</f>
        <v>0</v>
      </c>
      <c r="X217" s="31">
        <f>+Tabla21[[#This Row],[META_USME]]*Tabla21[[#This Row],[VALOR UNITARIO]]</f>
        <v>0</v>
      </c>
      <c r="Y217" s="31">
        <f>+Tabla21[[#This Row],[META_CIUDAD_BOLIVAR]]*Tabla21[[#This Row],[VALOR UNITARIO]]</f>
        <v>0</v>
      </c>
      <c r="Z217" s="31">
        <f>+Tabla21[[#This Row],[META_SUMAPAZ]]*Tabla21[[#This Row],[VALOR UNITARIO]]</f>
        <v>0</v>
      </c>
      <c r="AA217" s="31">
        <f>+Tabla21[[#This Row],[META_]]*Tabla21[[#This Row],[VALOR UNITARIO]]</f>
        <v>0</v>
      </c>
      <c r="AB217" s="31">
        <f>+Tabla21[[#This Row],[META_2]]*Tabla21[[#This Row],[VALOR UNITARIO]]</f>
        <v>0</v>
      </c>
      <c r="AC217" s="31">
        <f>+Tabla21[[#This Row],[META_SUBRED]]*Tabla21[[#This Row],[VALOR UNITARIO]]</f>
        <v>372059040</v>
      </c>
      <c r="AD217" s="32">
        <f>+Tabla21[[#This Row],[META_DISTRITO]]*Tabla21[[#This Row],[VALOR UNITARIO]]</f>
        <v>0</v>
      </c>
      <c r="AE217" s="30">
        <f>SUM(Tabla21[[#This Row],[$_TUNJUELITO]:[$_DISTRITO]])</f>
        <v>372059040</v>
      </c>
      <c r="AF217" s="32">
        <f>+Tabla21[[#This Row],[$_SUR]]-Tabla21[[#This Row],[$_TOTAL]]</f>
        <v>0</v>
      </c>
    </row>
    <row r="218" spans="1:32" ht="76.5" hidden="1">
      <c r="A218" s="19" t="s">
        <v>54</v>
      </c>
      <c r="B218" s="20" t="s">
        <v>280</v>
      </c>
      <c r="C218" s="20" t="s">
        <v>296</v>
      </c>
      <c r="D218" s="21">
        <v>201</v>
      </c>
      <c r="E218" s="20" t="s">
        <v>311</v>
      </c>
      <c r="F218" s="20" t="s">
        <v>283</v>
      </c>
      <c r="G218" s="19" t="s">
        <v>312</v>
      </c>
      <c r="H218" s="19" t="s">
        <v>46</v>
      </c>
      <c r="I218" s="19" t="s">
        <v>47</v>
      </c>
      <c r="J218" s="22">
        <v>152760</v>
      </c>
      <c r="K218" s="5">
        <v>951</v>
      </c>
      <c r="L218" s="22">
        <f>+Tabla21[[#This Row],[VALOR UNITARIO]]*Tabla21[[#This Row],[META_SUR]]</f>
        <v>145274760</v>
      </c>
      <c r="M218" s="48">
        <v>196</v>
      </c>
      <c r="N218" s="49">
        <v>209</v>
      </c>
      <c r="O218" s="49">
        <v>487</v>
      </c>
      <c r="P218" s="49">
        <v>59</v>
      </c>
      <c r="Q218" s="42"/>
      <c r="R218" s="42"/>
      <c r="S218" s="42"/>
      <c r="T218" s="43"/>
      <c r="U218" s="28">
        <f>+Tabla21[[#This Row],[META_TUNJUELITO]]+Tabla21[[#This Row],[META_USME]]+Tabla21[[#This Row],[META_CIUDAD_BOLIVAR]]+Tabla21[[#This Row],[META_SUMAPAZ]]+Tabla21[[#This Row],[META_]]+Tabla21[[#This Row],[META_2]]+Tabla21[[#This Row],[META_SUBRED]]+Tabla21[[#This Row],[META_DISTRITO]]</f>
        <v>951</v>
      </c>
      <c r="V218" s="29">
        <f>+Tabla21[[#This Row],[META_SUR]]-Tabla21[[#This Row],[META_TOTAL]]</f>
        <v>0</v>
      </c>
      <c r="W218" s="30">
        <f>+Tabla21[[#This Row],[VALOR UNITARIO]]*Tabla21[[#This Row],[META_TUNJUELITO]]</f>
        <v>29940960</v>
      </c>
      <c r="X218" s="31">
        <f>+Tabla21[[#This Row],[META_USME]]*Tabla21[[#This Row],[VALOR UNITARIO]]</f>
        <v>31926840</v>
      </c>
      <c r="Y218" s="31">
        <f>+Tabla21[[#This Row],[META_CIUDAD_BOLIVAR]]*Tabla21[[#This Row],[VALOR UNITARIO]]</f>
        <v>74394120</v>
      </c>
      <c r="Z218" s="31">
        <f>+Tabla21[[#This Row],[META_SUMAPAZ]]*Tabla21[[#This Row],[VALOR UNITARIO]]</f>
        <v>9012840</v>
      </c>
      <c r="AA218" s="31">
        <f>+Tabla21[[#This Row],[META_]]*Tabla21[[#This Row],[VALOR UNITARIO]]</f>
        <v>0</v>
      </c>
      <c r="AB218" s="31">
        <f>+Tabla21[[#This Row],[META_2]]*Tabla21[[#This Row],[VALOR UNITARIO]]</f>
        <v>0</v>
      </c>
      <c r="AC218" s="31">
        <f>+Tabla21[[#This Row],[META_SUBRED]]*Tabla21[[#This Row],[VALOR UNITARIO]]</f>
        <v>0</v>
      </c>
      <c r="AD218" s="32">
        <f>+Tabla21[[#This Row],[META_DISTRITO]]*Tabla21[[#This Row],[VALOR UNITARIO]]</f>
        <v>0</v>
      </c>
      <c r="AE218" s="30">
        <f>SUM(Tabla21[[#This Row],[$_TUNJUELITO]:[$_DISTRITO]])</f>
        <v>145274760</v>
      </c>
      <c r="AF218" s="32">
        <f>+Tabla21[[#This Row],[$_SUR]]-Tabla21[[#This Row],[$_TOTAL]]</f>
        <v>0</v>
      </c>
    </row>
    <row r="219" spans="1:32" ht="63.75" hidden="1">
      <c r="A219" s="19" t="s">
        <v>54</v>
      </c>
      <c r="B219" s="20" t="s">
        <v>280</v>
      </c>
      <c r="C219" s="20" t="s">
        <v>281</v>
      </c>
      <c r="D219" s="21">
        <v>202</v>
      </c>
      <c r="E219" s="20" t="s">
        <v>313</v>
      </c>
      <c r="F219" s="20" t="s">
        <v>283</v>
      </c>
      <c r="G219" s="19" t="s">
        <v>45</v>
      </c>
      <c r="H219" s="19" t="s">
        <v>46</v>
      </c>
      <c r="I219" s="19" t="s">
        <v>47</v>
      </c>
      <c r="J219" s="22">
        <v>41150864</v>
      </c>
      <c r="K219" s="5">
        <v>0</v>
      </c>
      <c r="L219" s="22">
        <f>+Tabla21[[#This Row],[VALOR UNITARIO]]*Tabla21[[#This Row],[META_SUR]]</f>
        <v>0</v>
      </c>
      <c r="M219" s="41">
        <f>+Tabla21[[#This Row],[META_SUR]]*20.63/100</f>
        <v>0</v>
      </c>
      <c r="N219" s="42">
        <f>+Tabla21[[#This Row],[META_SUR]]*21.68/100</f>
        <v>0</v>
      </c>
      <c r="O219" s="42">
        <f>+Tabla21[[#This Row],[META_SUR]]*51.25/100</f>
        <v>0</v>
      </c>
      <c r="P219" s="42">
        <f>+Tabla21[[#This Row],[META_SUR]]*6.25/100</f>
        <v>0</v>
      </c>
      <c r="Q219" s="42"/>
      <c r="R219" s="42"/>
      <c r="S219" s="42"/>
      <c r="T219" s="43"/>
      <c r="U219" s="28">
        <f>+Tabla21[[#This Row],[META_TUNJUELITO]]+Tabla21[[#This Row],[META_USME]]+Tabla21[[#This Row],[META_CIUDAD_BOLIVAR]]+Tabla21[[#This Row],[META_SUMAPAZ]]+Tabla21[[#This Row],[META_]]+Tabla21[[#This Row],[META_2]]+Tabla21[[#This Row],[META_SUBRED]]+Tabla21[[#This Row],[META_DISTRITO]]</f>
        <v>0</v>
      </c>
      <c r="V219" s="29">
        <f>+Tabla21[[#This Row],[META_SUR]]-Tabla21[[#This Row],[META_TOTAL]]</f>
        <v>0</v>
      </c>
      <c r="W219" s="30">
        <f>+Tabla21[[#This Row],[VALOR UNITARIO]]*Tabla21[[#This Row],[META_TUNJUELITO]]</f>
        <v>0</v>
      </c>
      <c r="X219" s="31">
        <f>+Tabla21[[#This Row],[META_USME]]*Tabla21[[#This Row],[VALOR UNITARIO]]</f>
        <v>0</v>
      </c>
      <c r="Y219" s="31">
        <f>+Tabla21[[#This Row],[META_CIUDAD_BOLIVAR]]*Tabla21[[#This Row],[VALOR UNITARIO]]</f>
        <v>0</v>
      </c>
      <c r="Z219" s="31">
        <f>+Tabla21[[#This Row],[META_SUMAPAZ]]*Tabla21[[#This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Row],[$_TUNJUELITO]:[$_DISTRITO]])</f>
        <v>0</v>
      </c>
      <c r="AF219" s="32">
        <f>+Tabla21[[#This Row],[$_SUR]]-Tabla21[[#This Row],[$_TOTAL]]</f>
        <v>0</v>
      </c>
    </row>
    <row r="220" spans="1:32" ht="63.75" hidden="1">
      <c r="A220" s="19" t="s">
        <v>54</v>
      </c>
      <c r="B220" s="20" t="s">
        <v>280</v>
      </c>
      <c r="C220" s="20" t="s">
        <v>281</v>
      </c>
      <c r="D220" s="21">
        <v>203</v>
      </c>
      <c r="E220" s="20" t="s">
        <v>314</v>
      </c>
      <c r="F220" s="20" t="s">
        <v>283</v>
      </c>
      <c r="G220" s="19" t="s">
        <v>45</v>
      </c>
      <c r="H220" s="19" t="s">
        <v>46</v>
      </c>
      <c r="I220" s="19" t="s">
        <v>47</v>
      </c>
      <c r="J220" s="22">
        <v>37156592</v>
      </c>
      <c r="K220" s="5">
        <v>0</v>
      </c>
      <c r="L220" s="22">
        <f>+Tabla21[[#This Row],[VALOR UNITARIO]]*Tabla21[[#This Row],[META_SUR]]</f>
        <v>0</v>
      </c>
      <c r="M220" s="41">
        <f>+Tabla21[[#This Row],[META_SUR]]*20.63/100</f>
        <v>0</v>
      </c>
      <c r="N220" s="42">
        <f>+Tabla21[[#This Row],[META_SUR]]*21.68/100</f>
        <v>0</v>
      </c>
      <c r="O220" s="42">
        <f>+Tabla21[[#This Row],[META_SUR]]*51.25/100</f>
        <v>0</v>
      </c>
      <c r="P220" s="42">
        <f>+Tabla21[[#This Row],[META_SUR]]*6.25/100</f>
        <v>0</v>
      </c>
      <c r="Q220" s="42"/>
      <c r="R220" s="42"/>
      <c r="S220" s="42"/>
      <c r="T220" s="43"/>
      <c r="U220" s="28">
        <f>+Tabla21[[#This Row],[META_TUNJUELITO]]+Tabla21[[#This Row],[META_USME]]+Tabla21[[#This Row],[META_CIUDAD_BOLIVAR]]+Tabla21[[#This Row],[META_SUMAPAZ]]+Tabla21[[#This Row],[META_]]+Tabla21[[#This Row],[META_2]]+Tabla21[[#This Row],[META_SUBRED]]+Tabla21[[#This Row],[META_DISTRITO]]</f>
        <v>0</v>
      </c>
      <c r="V220" s="29">
        <f>+Tabla21[[#This Row],[META_SUR]]-Tabla21[[#This Row],[META_TOTAL]]</f>
        <v>0</v>
      </c>
      <c r="W220" s="30">
        <f>+Tabla21[[#This Row],[VALOR UNITARIO]]*Tabla21[[#This Row],[META_TUNJUELITO]]</f>
        <v>0</v>
      </c>
      <c r="X220" s="31">
        <f>+Tabla21[[#This Row],[META_USME]]*Tabla21[[#This Row],[VALOR UNITARIO]]</f>
        <v>0</v>
      </c>
      <c r="Y220" s="31">
        <f>+Tabla21[[#This Row],[META_CIUDAD_BOLIVAR]]*Tabla21[[#This Row],[VALOR UNITARIO]]</f>
        <v>0</v>
      </c>
      <c r="Z220" s="31">
        <f>+Tabla21[[#This Row],[META_SUMAPAZ]]*Tabla21[[#This Row],[VALOR UNITARIO]]</f>
        <v>0</v>
      </c>
      <c r="AA220" s="31">
        <f>+Tabla21[[#This Row],[META_]]*Tabla21[[#This Row],[VALOR UNITARIO]]</f>
        <v>0</v>
      </c>
      <c r="AB220" s="31">
        <f>+Tabla21[[#This Row],[META_2]]*Tabla21[[#This Row],[VALOR UNITARIO]]</f>
        <v>0</v>
      </c>
      <c r="AC220" s="31">
        <f>+Tabla21[[#This Row],[META_SUBRED]]*Tabla21[[#This Row],[VALOR UNITARIO]]</f>
        <v>0</v>
      </c>
      <c r="AD220" s="32">
        <f>+Tabla21[[#This Row],[META_DISTRITO]]*Tabla21[[#This Row],[VALOR UNITARIO]]</f>
        <v>0</v>
      </c>
      <c r="AE220" s="30">
        <f>SUM(Tabla21[[#This Row],[$_TUNJUELITO]:[$_DISTRITO]])</f>
        <v>0</v>
      </c>
      <c r="AF220" s="32">
        <f>+Tabla21[[#This Row],[$_SUR]]-Tabla21[[#This Row],[$_TOTAL]]</f>
        <v>0</v>
      </c>
    </row>
    <row r="221" spans="1:32" ht="63.75" hidden="1">
      <c r="A221" s="19" t="s">
        <v>54</v>
      </c>
      <c r="B221" s="20" t="s">
        <v>280</v>
      </c>
      <c r="C221" s="20" t="s">
        <v>281</v>
      </c>
      <c r="D221" s="21">
        <v>204</v>
      </c>
      <c r="E221" s="20" t="s">
        <v>315</v>
      </c>
      <c r="F221" s="20" t="s">
        <v>283</v>
      </c>
      <c r="G221" s="19" t="s">
        <v>45</v>
      </c>
      <c r="H221" s="19" t="s">
        <v>46</v>
      </c>
      <c r="I221" s="19" t="s">
        <v>47</v>
      </c>
      <c r="J221" s="22">
        <v>33162320</v>
      </c>
      <c r="K221" s="5">
        <v>6</v>
      </c>
      <c r="L221" s="22">
        <f>+Tabla21[[#This Row],[VALOR UNITARIO]]*Tabla21[[#This Row],[META_SUR]]</f>
        <v>198973920</v>
      </c>
      <c r="M221" s="41">
        <v>0</v>
      </c>
      <c r="N221" s="42">
        <v>0</v>
      </c>
      <c r="O221" s="42">
        <v>0</v>
      </c>
      <c r="P221" s="42">
        <v>0</v>
      </c>
      <c r="Q221" s="42"/>
      <c r="R221" s="42"/>
      <c r="S221" s="42">
        <v>6</v>
      </c>
      <c r="T221" s="43">
        <v>0</v>
      </c>
      <c r="U221" s="28">
        <f>+Tabla21[[#This Row],[META_TUNJUELITO]]+Tabla21[[#This Row],[META_USME]]+Tabla21[[#This Row],[META_CIUDAD_BOLIVAR]]+Tabla21[[#This Row],[META_SUMAPAZ]]+Tabla21[[#This Row],[META_]]+Tabla21[[#This Row],[META_2]]+Tabla21[[#This Row],[META_SUBRED]]+Tabla21[[#This Row],[META_DISTRITO]]</f>
        <v>6</v>
      </c>
      <c r="V221" s="29">
        <f>+Tabla21[[#This Row],[META_SUR]]-Tabla21[[#This Row],[META_TOTAL]]</f>
        <v>0</v>
      </c>
      <c r="W221" s="30">
        <f>+Tabla21[[#This Row],[VALOR UNITARIO]]*Tabla21[[#This Row],[META_TUNJUELITO]]</f>
        <v>0</v>
      </c>
      <c r="X221" s="31">
        <f>+Tabla21[[#This Row],[META_USME]]*Tabla21[[#This Row],[VALOR UNITARIO]]</f>
        <v>0</v>
      </c>
      <c r="Y221" s="31">
        <f>+Tabla21[[#This Row],[META_CIUDAD_BOLIVAR]]*Tabla21[[#This Row],[VALOR UNITARIO]]</f>
        <v>0</v>
      </c>
      <c r="Z221" s="31">
        <f>+Tabla21[[#This Row],[META_SUMAPAZ]]*Tabla21[[#This Row],[VALOR UNITARIO]]</f>
        <v>0</v>
      </c>
      <c r="AA221" s="31">
        <f>+Tabla21[[#This Row],[META_]]*Tabla21[[#This Row],[VALOR UNITARIO]]</f>
        <v>0</v>
      </c>
      <c r="AB221" s="31">
        <f>+Tabla21[[#This Row],[META_2]]*Tabla21[[#This Row],[VALOR UNITARIO]]</f>
        <v>0</v>
      </c>
      <c r="AC221" s="31">
        <f>+Tabla21[[#This Row],[META_SUBRED]]*Tabla21[[#This Row],[VALOR UNITARIO]]</f>
        <v>198973920</v>
      </c>
      <c r="AD221" s="32">
        <f>+Tabla21[[#This Row],[META_DISTRITO]]*Tabla21[[#This Row],[VALOR UNITARIO]]</f>
        <v>0</v>
      </c>
      <c r="AE221" s="30">
        <f>SUM(Tabla21[[#This Row],[$_TUNJUELITO]:[$_DISTRITO]])</f>
        <v>198973920</v>
      </c>
      <c r="AF221" s="32">
        <f>+Tabla21[[#This Row],[$_SUR]]-Tabla21[[#This Row],[$_TOTAL]]</f>
        <v>0</v>
      </c>
    </row>
    <row r="222" spans="1:32" ht="127.5" hidden="1">
      <c r="A222" s="19" t="s">
        <v>54</v>
      </c>
      <c r="B222" s="20" t="s">
        <v>280</v>
      </c>
      <c r="C222" s="20" t="s">
        <v>281</v>
      </c>
      <c r="D222" s="21">
        <v>205</v>
      </c>
      <c r="E222" s="20" t="s">
        <v>316</v>
      </c>
      <c r="F222" s="20" t="s">
        <v>283</v>
      </c>
      <c r="G222" s="19" t="s">
        <v>45</v>
      </c>
      <c r="H222" s="19" t="s">
        <v>46</v>
      </c>
      <c r="I222" s="19" t="s">
        <v>47</v>
      </c>
      <c r="J222" s="22">
        <v>11243136</v>
      </c>
      <c r="K222" s="5">
        <v>6</v>
      </c>
      <c r="L222" s="22">
        <f>+Tabla21[[#This Row],[VALOR UNITARIO]]*Tabla21[[#This Row],[META_SUR]]</f>
        <v>67458816</v>
      </c>
      <c r="M222" s="41">
        <v>0</v>
      </c>
      <c r="N222" s="42">
        <v>0</v>
      </c>
      <c r="O222" s="42">
        <v>0</v>
      </c>
      <c r="P222" s="42">
        <v>0</v>
      </c>
      <c r="Q222" s="42"/>
      <c r="R222" s="42"/>
      <c r="S222" s="42">
        <v>6</v>
      </c>
      <c r="T222" s="43">
        <v>0</v>
      </c>
      <c r="U222" s="28">
        <f>+Tabla21[[#This Row],[META_TUNJUELITO]]+Tabla21[[#This Row],[META_USME]]+Tabla21[[#This Row],[META_CIUDAD_BOLIVAR]]+Tabla21[[#This Row],[META_SUMAPAZ]]+Tabla21[[#This Row],[META_]]+Tabla21[[#This Row],[META_2]]+Tabla21[[#This Row],[META_SUBRED]]+Tabla21[[#This Row],[META_DISTRITO]]</f>
        <v>6</v>
      </c>
      <c r="V222" s="29">
        <f>+Tabla21[[#This Row],[META_SUR]]-Tabla21[[#This Row],[META_TOTAL]]</f>
        <v>0</v>
      </c>
      <c r="W222" s="30">
        <f>+Tabla21[[#This Row],[VALOR UNITARIO]]*Tabla21[[#This Row],[META_TUNJUELITO]]</f>
        <v>0</v>
      </c>
      <c r="X222" s="31">
        <f>+Tabla21[[#This Row],[META_USME]]*Tabla21[[#This Row],[VALOR UNITARIO]]</f>
        <v>0</v>
      </c>
      <c r="Y222" s="31">
        <f>+Tabla21[[#This Row],[META_CIUDAD_BOLIVAR]]*Tabla21[[#This Row],[VALOR UNITARIO]]</f>
        <v>0</v>
      </c>
      <c r="Z222" s="31">
        <f>+Tabla21[[#This Row],[META_SUMAPAZ]]*Tabla21[[#This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Row],[$_TUNJUELITO]:[$_DISTRITO]])</f>
        <v>67458816</v>
      </c>
      <c r="AF222" s="32">
        <f>+Tabla21[[#This Row],[$_SUR]]-Tabla21[[#This Row],[$_TOTAL]]</f>
        <v>0</v>
      </c>
    </row>
    <row r="223" spans="1:32" ht="63.75" hidden="1">
      <c r="A223" s="19" t="s">
        <v>54</v>
      </c>
      <c r="B223" s="20" t="s">
        <v>280</v>
      </c>
      <c r="C223" s="20" t="s">
        <v>281</v>
      </c>
      <c r="D223" s="21">
        <v>206</v>
      </c>
      <c r="E223" s="20" t="s">
        <v>317</v>
      </c>
      <c r="F223" s="20" t="s">
        <v>283</v>
      </c>
      <c r="G223" s="19" t="s">
        <v>45</v>
      </c>
      <c r="H223" s="19" t="s">
        <v>46</v>
      </c>
      <c r="I223" s="19" t="s">
        <v>47</v>
      </c>
      <c r="J223" s="22">
        <v>7347488</v>
      </c>
      <c r="K223" s="5">
        <v>12</v>
      </c>
      <c r="L223" s="22">
        <f>+Tabla21[[#This Row],[VALOR UNITARIO]]*Tabla21[[#This Row],[META_SUR]]</f>
        <v>88169856</v>
      </c>
      <c r="M223" s="41">
        <v>0</v>
      </c>
      <c r="N223" s="42">
        <v>0</v>
      </c>
      <c r="O223" s="42">
        <v>0</v>
      </c>
      <c r="P223" s="42">
        <v>0</v>
      </c>
      <c r="Q223" s="42"/>
      <c r="R223" s="42"/>
      <c r="S223" s="42">
        <v>12</v>
      </c>
      <c r="T223" s="43">
        <v>0</v>
      </c>
      <c r="U223" s="28">
        <f>+Tabla21[[#This Row],[META_TUNJUELITO]]+Tabla21[[#This Row],[META_USME]]+Tabla21[[#This Row],[META_CIUDAD_BOLIVAR]]+Tabla21[[#This Row],[META_SUMAPAZ]]+Tabla21[[#This Row],[META_]]+Tabla21[[#This Row],[META_2]]+Tabla21[[#This Row],[META_SUBRED]]+Tabla21[[#This Row],[META_DISTRITO]]</f>
        <v>12</v>
      </c>
      <c r="V223" s="29">
        <f>+Tabla21[[#This Row],[META_SUR]]-Tabla21[[#This Row],[META_TOTAL]]</f>
        <v>0</v>
      </c>
      <c r="W223" s="30">
        <f>+Tabla21[[#This Row],[VALOR UNITARIO]]*Tabla21[[#This Row],[META_TUNJUELITO]]</f>
        <v>0</v>
      </c>
      <c r="X223" s="31">
        <f>+Tabla21[[#This Row],[META_USME]]*Tabla21[[#This Row],[VALOR UNITARIO]]</f>
        <v>0</v>
      </c>
      <c r="Y223" s="31">
        <f>+Tabla21[[#This Row],[META_CIUDAD_BOLIVAR]]*Tabla21[[#This Row],[VALOR UNITARIO]]</f>
        <v>0</v>
      </c>
      <c r="Z223" s="31">
        <f>+Tabla21[[#This Row],[META_SUMAPAZ]]*Tabla21[[#This Row],[VALOR UNITARIO]]</f>
        <v>0</v>
      </c>
      <c r="AA223" s="31">
        <f>+Tabla21[[#This Row],[META_]]*Tabla21[[#This Row],[VALOR UNITARIO]]</f>
        <v>0</v>
      </c>
      <c r="AB223" s="31">
        <f>+Tabla21[[#This Row],[META_2]]*Tabla21[[#This Row],[VALOR UNITARIO]]</f>
        <v>0</v>
      </c>
      <c r="AC223" s="31">
        <f>+Tabla21[[#This Row],[META_SUBRED]]*Tabla21[[#This Row],[VALOR UNITARIO]]</f>
        <v>88169856</v>
      </c>
      <c r="AD223" s="32">
        <f>+Tabla21[[#This Row],[META_DISTRITO]]*Tabla21[[#This Row],[VALOR UNITARIO]]</f>
        <v>0</v>
      </c>
      <c r="AE223" s="30">
        <f>SUM(Tabla21[[#This Row],[$_TUNJUELITO]:[$_DISTRITO]])</f>
        <v>88169856</v>
      </c>
      <c r="AF223" s="32">
        <f>+Tabla21[[#This Row],[$_SUR]]-Tabla21[[#This Row],[$_TOTAL]]</f>
        <v>0</v>
      </c>
    </row>
    <row r="224" spans="1:32" ht="63.75" hidden="1">
      <c r="A224" s="19" t="s">
        <v>54</v>
      </c>
      <c r="B224" s="20" t="s">
        <v>280</v>
      </c>
      <c r="C224" s="20" t="s">
        <v>281</v>
      </c>
      <c r="D224" s="21">
        <v>207</v>
      </c>
      <c r="E224" s="20" t="s">
        <v>318</v>
      </c>
      <c r="F224" s="20" t="s">
        <v>283</v>
      </c>
      <c r="G224" s="19" t="s">
        <v>45</v>
      </c>
      <c r="H224" s="19" t="s">
        <v>46</v>
      </c>
      <c r="I224" s="19" t="s">
        <v>47</v>
      </c>
      <c r="J224" s="22">
        <v>8210448</v>
      </c>
      <c r="K224" s="5">
        <v>6</v>
      </c>
      <c r="L224" s="22">
        <f>+Tabla21[[#This Row],[VALOR UNITARIO]]*Tabla21[[#This Row],[META_SUR]]</f>
        <v>49262688</v>
      </c>
      <c r="M224" s="41">
        <v>0</v>
      </c>
      <c r="N224" s="42">
        <v>0</v>
      </c>
      <c r="O224" s="42">
        <v>0</v>
      </c>
      <c r="P224" s="42">
        <v>0</v>
      </c>
      <c r="Q224" s="42"/>
      <c r="R224" s="42"/>
      <c r="S224" s="42">
        <v>6</v>
      </c>
      <c r="T224" s="43">
        <v>0</v>
      </c>
      <c r="U224" s="28">
        <f>+Tabla21[[#This Row],[META_TUNJUELITO]]+Tabla21[[#This Row],[META_USME]]+Tabla21[[#This Row],[META_CIUDAD_BOLIVAR]]+Tabla21[[#This Row],[META_SUMAPAZ]]+Tabla21[[#This Row],[META_]]+Tabla21[[#This Row],[META_2]]+Tabla21[[#This Row],[META_SUBRED]]+Tabla21[[#This Row],[META_DISTRITO]]</f>
        <v>6</v>
      </c>
      <c r="V224" s="29">
        <f>+Tabla21[[#This Row],[META_SUR]]-Tabla21[[#This Row],[META_TOTAL]]</f>
        <v>0</v>
      </c>
      <c r="W224" s="30">
        <f>+Tabla21[[#This Row],[VALOR UNITARIO]]*Tabla21[[#This Row],[META_TUNJUELITO]]</f>
        <v>0</v>
      </c>
      <c r="X224" s="31">
        <f>+Tabla21[[#This Row],[META_USME]]*Tabla21[[#This Row],[VALOR UNITARIO]]</f>
        <v>0</v>
      </c>
      <c r="Y224" s="31">
        <f>+Tabla21[[#This Row],[META_CIUDAD_BOLIVAR]]*Tabla21[[#This Row],[VALOR UNITARIO]]</f>
        <v>0</v>
      </c>
      <c r="Z224" s="31">
        <f>+Tabla21[[#This Row],[META_SUMAPAZ]]*Tabla21[[#This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Row],[$_TUNJUELITO]:[$_DISTRITO]])</f>
        <v>49262688</v>
      </c>
      <c r="AF224" s="32">
        <f>+Tabla21[[#This Row],[$_SUR]]-Tabla21[[#This Row],[$_TOTAL]]</f>
        <v>0</v>
      </c>
    </row>
    <row r="225" spans="1:32" ht="76.5" hidden="1">
      <c r="A225" s="19" t="s">
        <v>54</v>
      </c>
      <c r="B225" s="20" t="s">
        <v>280</v>
      </c>
      <c r="C225" s="20" t="s">
        <v>296</v>
      </c>
      <c r="D225" s="21">
        <v>208</v>
      </c>
      <c r="E225" s="20" t="s">
        <v>319</v>
      </c>
      <c r="F225" s="20" t="s">
        <v>283</v>
      </c>
      <c r="G225" s="19" t="s">
        <v>45</v>
      </c>
      <c r="H225" s="19" t="s">
        <v>46</v>
      </c>
      <c r="I225" s="19" t="s">
        <v>47</v>
      </c>
      <c r="J225" s="22">
        <v>12969056</v>
      </c>
      <c r="K225" s="5">
        <v>18</v>
      </c>
      <c r="L225" s="22">
        <f>+Tabla21[[#This Row],[VALOR UNITARIO]]*Tabla21[[#This Row],[META_SUR]]</f>
        <v>233443008</v>
      </c>
      <c r="M225" s="41">
        <v>0</v>
      </c>
      <c r="N225" s="42">
        <v>0</v>
      </c>
      <c r="O225" s="42">
        <v>0</v>
      </c>
      <c r="P225" s="42">
        <v>0</v>
      </c>
      <c r="Q225" s="42"/>
      <c r="R225" s="42"/>
      <c r="S225" s="42">
        <v>18</v>
      </c>
      <c r="T225" s="43">
        <v>0</v>
      </c>
      <c r="U225" s="28">
        <f>+Tabla21[[#This Row],[META_TUNJUELITO]]+Tabla21[[#This Row],[META_USME]]+Tabla21[[#This Row],[META_CIUDAD_BOLIVAR]]+Tabla21[[#This Row],[META_SUMAPAZ]]+Tabla21[[#This Row],[META_]]+Tabla21[[#This Row],[META_2]]+Tabla21[[#This Row],[META_SUBRED]]+Tabla21[[#This Row],[META_DISTRITO]]</f>
        <v>18</v>
      </c>
      <c r="V225" s="29">
        <f>+Tabla21[[#This Row],[META_SUR]]-Tabla21[[#This Row],[META_TOTAL]]</f>
        <v>0</v>
      </c>
      <c r="W225" s="30">
        <f>+Tabla21[[#This Row],[VALOR UNITARIO]]*Tabla21[[#This Row],[META_TUNJUELITO]]</f>
        <v>0</v>
      </c>
      <c r="X225" s="31">
        <f>+Tabla21[[#This Row],[META_USME]]*Tabla21[[#This Row],[VALOR UNITARIO]]</f>
        <v>0</v>
      </c>
      <c r="Y225" s="31">
        <f>+Tabla21[[#This Row],[META_CIUDAD_BOLIVAR]]*Tabla21[[#This Row],[VALOR UNITARIO]]</f>
        <v>0</v>
      </c>
      <c r="Z225" s="31">
        <f>+Tabla21[[#This Row],[META_SUMAPAZ]]*Tabla21[[#This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Row],[$_TUNJUELITO]:[$_DISTRITO]])</f>
        <v>233443008</v>
      </c>
      <c r="AF225" s="32">
        <f>+Tabla21[[#This Row],[$_SUR]]-Tabla21[[#This Row],[$_TOTAL]]</f>
        <v>0</v>
      </c>
    </row>
    <row r="226" spans="1:32" ht="76.5" hidden="1">
      <c r="A226" s="19" t="s">
        <v>54</v>
      </c>
      <c r="B226" s="20" t="s">
        <v>280</v>
      </c>
      <c r="C226" s="20" t="s">
        <v>296</v>
      </c>
      <c r="D226" s="21">
        <v>209</v>
      </c>
      <c r="E226" s="20" t="s">
        <v>320</v>
      </c>
      <c r="F226" s="20" t="s">
        <v>283</v>
      </c>
      <c r="G226" s="19" t="s">
        <v>45</v>
      </c>
      <c r="H226" s="19" t="s">
        <v>46</v>
      </c>
      <c r="I226" s="19" t="s">
        <v>47</v>
      </c>
      <c r="J226" s="22">
        <v>7988544</v>
      </c>
      <c r="K226" s="5">
        <v>6</v>
      </c>
      <c r="L226" s="22">
        <f>+Tabla21[[#This Row],[VALOR UNITARIO]]*Tabla21[[#This Row],[META_SUR]]</f>
        <v>47931264</v>
      </c>
      <c r="M226" s="41">
        <v>0</v>
      </c>
      <c r="N226" s="42">
        <v>0</v>
      </c>
      <c r="O226" s="42">
        <v>0</v>
      </c>
      <c r="P226" s="42">
        <v>0</v>
      </c>
      <c r="Q226" s="42"/>
      <c r="R226" s="42"/>
      <c r="S226" s="42">
        <v>6</v>
      </c>
      <c r="T226" s="43">
        <v>0</v>
      </c>
      <c r="U226" s="28">
        <f>+Tabla21[[#This Row],[META_TUNJUELITO]]+Tabla21[[#This Row],[META_USME]]+Tabla21[[#This Row],[META_CIUDAD_BOLIVAR]]+Tabla21[[#This Row],[META_SUMAPAZ]]+Tabla21[[#This Row],[META_]]+Tabla21[[#This Row],[META_2]]+Tabla21[[#This Row],[META_SUBRED]]+Tabla21[[#This Row],[META_DISTRITO]]</f>
        <v>6</v>
      </c>
      <c r="V226" s="29">
        <f>+Tabla21[[#This Row],[META_SUR]]-Tabla21[[#This Row],[META_TOTAL]]</f>
        <v>0</v>
      </c>
      <c r="W226" s="30">
        <f>+Tabla21[[#This Row],[VALOR UNITARIO]]*Tabla21[[#This Row],[META_TUNJUELITO]]</f>
        <v>0</v>
      </c>
      <c r="X226" s="31">
        <f>+Tabla21[[#This Row],[META_USME]]*Tabla21[[#This Row],[VALOR UNITARIO]]</f>
        <v>0</v>
      </c>
      <c r="Y226" s="31">
        <f>+Tabla21[[#This Row],[META_CIUDAD_BOLIVAR]]*Tabla21[[#This Row],[VALOR UNITARIO]]</f>
        <v>0</v>
      </c>
      <c r="Z226" s="31">
        <f>+Tabla21[[#This Row],[META_SUMAPAZ]]*Tabla21[[#This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Row],[$_TUNJUELITO]:[$_DISTRITO]])</f>
        <v>47931264</v>
      </c>
      <c r="AF226" s="32">
        <f>+Tabla21[[#This Row],[$_SUR]]-Tabla21[[#This Row],[$_TOTAL]]</f>
        <v>0</v>
      </c>
    </row>
    <row r="227" spans="1:32" ht="76.5" hidden="1">
      <c r="A227" s="19" t="s">
        <v>54</v>
      </c>
      <c r="B227" s="20" t="s">
        <v>280</v>
      </c>
      <c r="C227" s="20" t="s">
        <v>296</v>
      </c>
      <c r="D227" s="21">
        <v>210</v>
      </c>
      <c r="E227" s="20" t="s">
        <v>321</v>
      </c>
      <c r="F227" s="20" t="s">
        <v>283</v>
      </c>
      <c r="G227" s="19" t="s">
        <v>45</v>
      </c>
      <c r="H227" s="19" t="s">
        <v>67</v>
      </c>
      <c r="I227" s="19" t="s">
        <v>47</v>
      </c>
      <c r="J227" s="22">
        <v>70836688</v>
      </c>
      <c r="K227" s="5">
        <v>0</v>
      </c>
      <c r="L227" s="22">
        <f>+Tabla21[[#This Row],[VALOR UNITARIO]]*Tabla21[[#This Row],[META_SUR]]</f>
        <v>0</v>
      </c>
      <c r="M227" s="41">
        <f>+Tabla21[[#This Row],[META_SUR]]*20.63/100</f>
        <v>0</v>
      </c>
      <c r="N227" s="42">
        <f>+Tabla21[[#This Row],[META_SUR]]*21.68/100</f>
        <v>0</v>
      </c>
      <c r="O227" s="42">
        <f>+Tabla21[[#This Row],[META_SUR]]*51.25/100</f>
        <v>0</v>
      </c>
      <c r="P227" s="42">
        <f>+Tabla21[[#This Row],[META_SUR]]*6.25/100</f>
        <v>0</v>
      </c>
      <c r="Q227" s="42"/>
      <c r="R227" s="42"/>
      <c r="S227" s="42"/>
      <c r="T227" s="43"/>
      <c r="U227" s="28">
        <f>+Tabla21[[#This Row],[META_TUNJUELITO]]+Tabla21[[#This Row],[META_USME]]+Tabla21[[#This Row],[META_CIUDAD_BOLIVAR]]+Tabla21[[#This Row],[META_SUMAPAZ]]+Tabla21[[#This Row],[META_]]+Tabla21[[#This Row],[META_2]]+Tabla21[[#This Row],[META_SUBRED]]+Tabla21[[#This Row],[META_DISTRITO]]</f>
        <v>0</v>
      </c>
      <c r="V227" s="29">
        <f>+Tabla21[[#This Row],[META_SUR]]-Tabla21[[#This Row],[META_TOTAL]]</f>
        <v>0</v>
      </c>
      <c r="W227" s="30">
        <f>+Tabla21[[#This Row],[VALOR UNITARIO]]*Tabla21[[#This Row],[META_TUNJUELITO]]</f>
        <v>0</v>
      </c>
      <c r="X227" s="31">
        <f>+Tabla21[[#This Row],[META_USME]]*Tabla21[[#This Row],[VALOR UNITARIO]]</f>
        <v>0</v>
      </c>
      <c r="Y227" s="31">
        <f>+Tabla21[[#This Row],[META_CIUDAD_BOLIVAR]]*Tabla21[[#This Row],[VALOR UNITARIO]]</f>
        <v>0</v>
      </c>
      <c r="Z227" s="31">
        <f>+Tabla21[[#This Row],[META_SUMAPAZ]]*Tabla21[[#This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Row],[$_TUNJUELITO]:[$_DISTRITO]])</f>
        <v>0</v>
      </c>
      <c r="AF227" s="32">
        <f>+Tabla21[[#This Row],[$_SUR]]-Tabla21[[#This Row],[$_TOTAL]]</f>
        <v>0</v>
      </c>
    </row>
    <row r="228" spans="1:32" ht="76.5" hidden="1">
      <c r="A228" s="19" t="s">
        <v>54</v>
      </c>
      <c r="B228" s="20" t="s">
        <v>280</v>
      </c>
      <c r="C228" s="20" t="s">
        <v>296</v>
      </c>
      <c r="D228" s="21">
        <v>211</v>
      </c>
      <c r="E228" s="20" t="s">
        <v>322</v>
      </c>
      <c r="F228" s="20" t="s">
        <v>283</v>
      </c>
      <c r="G228" s="19" t="s">
        <v>45</v>
      </c>
      <c r="H228" s="19" t="s">
        <v>67</v>
      </c>
      <c r="I228" s="19" t="s">
        <v>65</v>
      </c>
      <c r="J228" s="22">
        <v>25938112</v>
      </c>
      <c r="K228" s="5">
        <v>0</v>
      </c>
      <c r="L228" s="22">
        <f>+Tabla21[[#This Row],[VALOR UNITARIO]]*Tabla21[[#This Row],[META_SUR]]</f>
        <v>0</v>
      </c>
      <c r="M228" s="41">
        <f>+Tabla21[[#This Row],[META_SUR]]*20.63/100</f>
        <v>0</v>
      </c>
      <c r="N228" s="42">
        <f>+Tabla21[[#This Row],[META_SUR]]*21.68/100</f>
        <v>0</v>
      </c>
      <c r="O228" s="42">
        <f>+Tabla21[[#This Row],[META_SUR]]*51.25/100</f>
        <v>0</v>
      </c>
      <c r="P228" s="42">
        <f>+Tabla21[[#This Row],[META_SUR]]*6.25/100</f>
        <v>0</v>
      </c>
      <c r="Q228" s="42"/>
      <c r="R228" s="42"/>
      <c r="S228" s="42"/>
      <c r="T228" s="43"/>
      <c r="U228" s="28">
        <f>+Tabla21[[#This Row],[META_TUNJUELITO]]+Tabla21[[#This Row],[META_USME]]+Tabla21[[#This Row],[META_CIUDAD_BOLIVAR]]+Tabla21[[#This Row],[META_SUMAPAZ]]+Tabla21[[#This Row],[META_]]+Tabla21[[#This Row],[META_2]]+Tabla21[[#This Row],[META_SUBRED]]+Tabla21[[#This Row],[META_DISTRITO]]</f>
        <v>0</v>
      </c>
      <c r="V228" s="29">
        <f>+Tabla21[[#This Row],[META_SUR]]-Tabla21[[#This Row],[META_TOTAL]]</f>
        <v>0</v>
      </c>
      <c r="W228" s="30">
        <f>+Tabla21[[#This Row],[VALOR UNITARIO]]*Tabla21[[#This Row],[META_TUNJUELITO]]</f>
        <v>0</v>
      </c>
      <c r="X228" s="31">
        <f>+Tabla21[[#This Row],[META_USME]]*Tabla21[[#This Row],[VALOR UNITARIO]]</f>
        <v>0</v>
      </c>
      <c r="Y228" s="31">
        <f>+Tabla21[[#This Row],[META_CIUDAD_BOLIVAR]]*Tabla21[[#This Row],[VALOR UNITARIO]]</f>
        <v>0</v>
      </c>
      <c r="Z228" s="31">
        <f>+Tabla21[[#This Row],[META_SUMAPAZ]]*Tabla21[[#This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Row],[$_TUNJUELITO]:[$_DISTRITO]])</f>
        <v>0</v>
      </c>
      <c r="AF228" s="32">
        <f>+Tabla21[[#This Row],[$_SUR]]-Tabla21[[#This Row],[$_TOTAL]]</f>
        <v>0</v>
      </c>
    </row>
    <row r="229" spans="1:32" ht="76.5" hidden="1">
      <c r="A229" s="19" t="s">
        <v>54</v>
      </c>
      <c r="B229" s="20" t="s">
        <v>280</v>
      </c>
      <c r="C229" s="20" t="s">
        <v>296</v>
      </c>
      <c r="D229" s="21">
        <v>212</v>
      </c>
      <c r="E229" s="20" t="s">
        <v>323</v>
      </c>
      <c r="F229" s="20" t="s">
        <v>283</v>
      </c>
      <c r="G229" s="19" t="s">
        <v>45</v>
      </c>
      <c r="H229" s="19" t="s">
        <v>67</v>
      </c>
      <c r="I229" s="19" t="s">
        <v>47</v>
      </c>
      <c r="J229" s="22">
        <v>100000000</v>
      </c>
      <c r="K229" s="5">
        <v>0</v>
      </c>
      <c r="L229" s="22">
        <f>+Tabla21[[#This Row],[VALOR UNITARIO]]*Tabla21[[#This Row],[META_SUR]]</f>
        <v>0</v>
      </c>
      <c r="M229" s="41">
        <f>+Tabla21[[#This Row],[META_SUR]]*20.63/100</f>
        <v>0</v>
      </c>
      <c r="N229" s="42">
        <f>+Tabla21[[#This Row],[META_SUR]]*21.68/100</f>
        <v>0</v>
      </c>
      <c r="O229" s="42">
        <f>+Tabla21[[#This Row],[META_SUR]]*51.25/100</f>
        <v>0</v>
      </c>
      <c r="P229" s="42">
        <f>+Tabla21[[#This Row],[META_SUR]]*6.25/100</f>
        <v>0</v>
      </c>
      <c r="Q229" s="42"/>
      <c r="R229" s="42"/>
      <c r="S229" s="42"/>
      <c r="T229" s="43"/>
      <c r="U229" s="28">
        <f>+Tabla21[[#This Row],[META_TUNJUELITO]]+Tabla21[[#This Row],[META_USME]]+Tabla21[[#This Row],[META_CIUDAD_BOLIVAR]]+Tabla21[[#This Row],[META_SUMAPAZ]]+Tabla21[[#This Row],[META_]]+Tabla21[[#This Row],[META_2]]+Tabla21[[#This Row],[META_SUBRED]]+Tabla21[[#This Row],[META_DISTRITO]]</f>
        <v>0</v>
      </c>
      <c r="V229" s="29">
        <f>+Tabla21[[#This Row],[META_SUR]]-Tabla21[[#This Row],[META_TOTAL]]</f>
        <v>0</v>
      </c>
      <c r="W229" s="30">
        <f>+Tabla21[[#This Row],[VALOR UNITARIO]]*Tabla21[[#This Row],[META_TUNJUELITO]]</f>
        <v>0</v>
      </c>
      <c r="X229" s="31">
        <f>+Tabla21[[#This Row],[META_USME]]*Tabla21[[#This Row],[VALOR UNITARIO]]</f>
        <v>0</v>
      </c>
      <c r="Y229" s="31">
        <f>+Tabla21[[#This Row],[META_CIUDAD_BOLIVAR]]*Tabla21[[#This Row],[VALOR UNITARIO]]</f>
        <v>0</v>
      </c>
      <c r="Z229" s="31">
        <f>+Tabla21[[#This Row],[META_SUMAPAZ]]*Tabla21[[#This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Row],[$_TUNJUELITO]:[$_DISTRITO]])</f>
        <v>0</v>
      </c>
      <c r="AF229" s="32">
        <f>+Tabla21[[#This Row],[$_SUR]]-Tabla21[[#This Row],[$_TOTAL]]</f>
        <v>0</v>
      </c>
    </row>
    <row r="230" spans="1:32" ht="63.75" hidden="1">
      <c r="A230" s="19" t="s">
        <v>54</v>
      </c>
      <c r="B230" s="20" t="s">
        <v>280</v>
      </c>
      <c r="C230" s="20" t="s">
        <v>281</v>
      </c>
      <c r="D230" s="21">
        <v>213</v>
      </c>
      <c r="E230" s="20" t="s">
        <v>324</v>
      </c>
      <c r="F230" s="20" t="s">
        <v>283</v>
      </c>
      <c r="G230" s="19" t="s">
        <v>45</v>
      </c>
      <c r="H230" s="19" t="s">
        <v>46</v>
      </c>
      <c r="I230" s="19" t="s">
        <v>47</v>
      </c>
      <c r="J230" s="22">
        <v>92953120</v>
      </c>
      <c r="K230" s="5">
        <v>0</v>
      </c>
      <c r="L230" s="22">
        <f>+Tabla21[[#This Row],[VALOR UNITARIO]]*Tabla21[[#This Row],[META_SUR]]</f>
        <v>0</v>
      </c>
      <c r="M230" s="41">
        <f>+Tabla21[[#This Row],[META_SUR]]*20.63/100</f>
        <v>0</v>
      </c>
      <c r="N230" s="42">
        <f>+Tabla21[[#This Row],[META_SUR]]*21.68/100</f>
        <v>0</v>
      </c>
      <c r="O230" s="42">
        <f>+Tabla21[[#This Row],[META_SUR]]*51.25/100</f>
        <v>0</v>
      </c>
      <c r="P230" s="42">
        <f>+Tabla21[[#This Row],[META_SUR]]*6.25/100</f>
        <v>0</v>
      </c>
      <c r="Q230" s="42"/>
      <c r="R230" s="42"/>
      <c r="S230" s="42"/>
      <c r="T230" s="43"/>
      <c r="U230" s="28">
        <f>+Tabla21[[#This Row],[META_TUNJUELITO]]+Tabla21[[#This Row],[META_USME]]+Tabla21[[#This Row],[META_CIUDAD_BOLIVAR]]+Tabla21[[#This Row],[META_SUMAPAZ]]+Tabla21[[#This Row],[META_]]+Tabla21[[#This Row],[META_2]]+Tabla21[[#This Row],[META_SUBRED]]+Tabla21[[#This Row],[META_DISTRITO]]</f>
        <v>0</v>
      </c>
      <c r="V230" s="29">
        <f>+Tabla21[[#This Row],[META_SUR]]-Tabla21[[#This Row],[META_TOTAL]]</f>
        <v>0</v>
      </c>
      <c r="W230" s="30">
        <f>+Tabla21[[#This Row],[VALOR UNITARIO]]*Tabla21[[#This Row],[META_TUNJUELITO]]</f>
        <v>0</v>
      </c>
      <c r="X230" s="31">
        <f>+Tabla21[[#This Row],[META_USME]]*Tabla21[[#This Row],[VALOR UNITARIO]]</f>
        <v>0</v>
      </c>
      <c r="Y230" s="31">
        <f>+Tabla21[[#This Row],[META_CIUDAD_BOLIVAR]]*Tabla21[[#This Row],[VALOR UNITARIO]]</f>
        <v>0</v>
      </c>
      <c r="Z230" s="31">
        <f>+Tabla21[[#This Row],[META_SUMAPAZ]]*Tabla21[[#This Row],[VALOR UNITARIO]]</f>
        <v>0</v>
      </c>
      <c r="AA230" s="31">
        <f>+Tabla21[[#This Row],[META_]]*Tabla21[[#This Row],[VALOR UNITARIO]]</f>
        <v>0</v>
      </c>
      <c r="AB230" s="31">
        <f>+Tabla21[[#This Row],[META_2]]*Tabla21[[#This Row],[VALOR UNITARIO]]</f>
        <v>0</v>
      </c>
      <c r="AC230" s="31">
        <f>+Tabla21[[#This Row],[META_SUBRED]]*Tabla21[[#This Row],[VALOR UNITARIO]]</f>
        <v>0</v>
      </c>
      <c r="AD230" s="32">
        <f>+Tabla21[[#This Row],[META_DISTRITO]]*Tabla21[[#This Row],[VALOR UNITARIO]]</f>
        <v>0</v>
      </c>
      <c r="AE230" s="30">
        <f>SUM(Tabla21[[#This Row],[$_TUNJUELITO]:[$_DISTRITO]])</f>
        <v>0</v>
      </c>
      <c r="AF230" s="32">
        <f>+Tabla21[[#This Row],[$_SUR]]-Tabla21[[#This Row],[$_TOTAL]]</f>
        <v>0</v>
      </c>
    </row>
    <row r="231" spans="1:32" ht="63.75" hidden="1">
      <c r="A231" s="19" t="s">
        <v>54</v>
      </c>
      <c r="B231" s="20" t="s">
        <v>280</v>
      </c>
      <c r="C231" s="20" t="s">
        <v>281</v>
      </c>
      <c r="D231" s="21">
        <v>214</v>
      </c>
      <c r="E231" s="20" t="s">
        <v>325</v>
      </c>
      <c r="F231" s="20" t="s">
        <v>283</v>
      </c>
      <c r="G231" s="19" t="s">
        <v>45</v>
      </c>
      <c r="H231" s="19" t="s">
        <v>46</v>
      </c>
      <c r="I231" s="19" t="s">
        <v>47</v>
      </c>
      <c r="J231" s="22">
        <v>72587264</v>
      </c>
      <c r="K231" s="5">
        <v>6</v>
      </c>
      <c r="L231" s="22">
        <f>+Tabla21[[#This Row],[VALOR UNITARIO]]*Tabla21[[#This Row],[META_SUR]]</f>
        <v>435523584</v>
      </c>
      <c r="M231" s="41">
        <v>0</v>
      </c>
      <c r="N231" s="42">
        <v>0</v>
      </c>
      <c r="O231" s="42">
        <v>0</v>
      </c>
      <c r="P231" s="42">
        <v>0</v>
      </c>
      <c r="Q231" s="42"/>
      <c r="R231" s="42"/>
      <c r="S231" s="42">
        <v>6</v>
      </c>
      <c r="T231" s="43">
        <v>0</v>
      </c>
      <c r="U231" s="28">
        <f>+Tabla21[[#This Row],[META_TUNJUELITO]]+Tabla21[[#This Row],[META_USME]]+Tabla21[[#This Row],[META_CIUDAD_BOLIVAR]]+Tabla21[[#This Row],[META_SUMAPAZ]]+Tabla21[[#This Row],[META_]]+Tabla21[[#This Row],[META_2]]+Tabla21[[#This Row],[META_SUBRED]]+Tabla21[[#This Row],[META_DISTRITO]]</f>
        <v>6</v>
      </c>
      <c r="V231" s="29">
        <f>+Tabla21[[#This Row],[META_SUR]]-Tabla21[[#This Row],[META_TOTAL]]</f>
        <v>0</v>
      </c>
      <c r="W231" s="30">
        <f>+Tabla21[[#This Row],[VALOR UNITARIO]]*Tabla21[[#This Row],[META_TUNJUELITO]]</f>
        <v>0</v>
      </c>
      <c r="X231" s="31">
        <f>+Tabla21[[#This Row],[META_USME]]*Tabla21[[#This Row],[VALOR UNITARIO]]</f>
        <v>0</v>
      </c>
      <c r="Y231" s="31">
        <f>+Tabla21[[#This Row],[META_CIUDAD_BOLIVAR]]*Tabla21[[#This Row],[VALOR UNITARIO]]</f>
        <v>0</v>
      </c>
      <c r="Z231" s="31">
        <f>+Tabla21[[#This Row],[META_SUMAPAZ]]*Tabla21[[#This Row],[VALOR UNITARIO]]</f>
        <v>0</v>
      </c>
      <c r="AA231" s="31">
        <f>+Tabla21[[#This Row],[META_]]*Tabla21[[#This Row],[VALOR UNITARIO]]</f>
        <v>0</v>
      </c>
      <c r="AB231" s="31">
        <f>+Tabla21[[#This Row],[META_2]]*Tabla21[[#This Row],[VALOR UNITARIO]]</f>
        <v>0</v>
      </c>
      <c r="AC231" s="31">
        <f>+Tabla21[[#This Row],[META_SUBRED]]*Tabla21[[#This Row],[VALOR UNITARIO]]</f>
        <v>435523584</v>
      </c>
      <c r="AD231" s="32">
        <f>+Tabla21[[#This Row],[META_DISTRITO]]*Tabla21[[#This Row],[VALOR UNITARIO]]</f>
        <v>0</v>
      </c>
      <c r="AE231" s="30">
        <f>SUM(Tabla21[[#This Row],[$_TUNJUELITO]:[$_DISTRITO]])</f>
        <v>435523584</v>
      </c>
      <c r="AF231" s="32">
        <f>+Tabla21[[#This Row],[$_SUR]]-Tabla21[[#This Row],[$_TOTAL]]</f>
        <v>0</v>
      </c>
    </row>
    <row r="232" spans="1:32" ht="76.5" hidden="1">
      <c r="A232" s="19" t="s">
        <v>54</v>
      </c>
      <c r="B232" s="20" t="s">
        <v>280</v>
      </c>
      <c r="C232" s="20" t="s">
        <v>296</v>
      </c>
      <c r="D232" s="21">
        <v>215</v>
      </c>
      <c r="E232" s="20" t="s">
        <v>326</v>
      </c>
      <c r="F232" s="20" t="s">
        <v>283</v>
      </c>
      <c r="G232" s="19" t="s">
        <v>327</v>
      </c>
      <c r="H232" s="19" t="s">
        <v>46</v>
      </c>
      <c r="I232" s="19" t="s">
        <v>47</v>
      </c>
      <c r="J232" s="22">
        <v>211452</v>
      </c>
      <c r="K232" s="5">
        <v>4233</v>
      </c>
      <c r="L232" s="22">
        <f>+Tabla21[[#This Row],[VALOR UNITARIO]]*Tabla21[[#This Row],[META_SUR]]</f>
        <v>895076316</v>
      </c>
      <c r="M232" s="48">
        <v>873</v>
      </c>
      <c r="N232" s="49">
        <v>926</v>
      </c>
      <c r="O232" s="49">
        <v>2169</v>
      </c>
      <c r="P232" s="49">
        <v>265</v>
      </c>
      <c r="Q232" s="42"/>
      <c r="R232" s="42"/>
      <c r="S232" s="42"/>
      <c r="T232" s="43"/>
      <c r="U232" s="28">
        <f>+Tabla21[[#This Row],[META_TUNJUELITO]]+Tabla21[[#This Row],[META_USME]]+Tabla21[[#This Row],[META_CIUDAD_BOLIVAR]]+Tabla21[[#This Row],[META_SUMAPAZ]]+Tabla21[[#This Row],[META_]]+Tabla21[[#This Row],[META_2]]+Tabla21[[#This Row],[META_SUBRED]]+Tabla21[[#This Row],[META_DISTRITO]]</f>
        <v>4233</v>
      </c>
      <c r="V232" s="29">
        <f>+Tabla21[[#This Row],[META_SUR]]-Tabla21[[#This Row],[META_TOTAL]]</f>
        <v>0</v>
      </c>
      <c r="W232" s="30">
        <f>+Tabla21[[#This Row],[VALOR UNITARIO]]*Tabla21[[#This Row],[META_TUNJUELITO]]</f>
        <v>184597596</v>
      </c>
      <c r="X232" s="31">
        <f>+Tabla21[[#This Row],[META_USME]]*Tabla21[[#This Row],[VALOR UNITARIO]]</f>
        <v>195804552</v>
      </c>
      <c r="Y232" s="31">
        <f>+Tabla21[[#This Row],[META_CIUDAD_BOLIVAR]]*Tabla21[[#This Row],[VALOR UNITARIO]]</f>
        <v>458639388</v>
      </c>
      <c r="Z232" s="31">
        <f>+Tabla21[[#This Row],[META_SUMAPAZ]]*Tabla21[[#This Row],[VALOR UNITARIO]]</f>
        <v>56034780</v>
      </c>
      <c r="AA232" s="31">
        <f>+Tabla21[[#This Row],[META_]]*Tabla21[[#This Row],[VALOR UNITARIO]]</f>
        <v>0</v>
      </c>
      <c r="AB232" s="31">
        <f>+Tabla21[[#This Row],[META_2]]*Tabla21[[#This Row],[VALOR UNITARIO]]</f>
        <v>0</v>
      </c>
      <c r="AC232" s="31">
        <f>+Tabla21[[#This Row],[META_SUBRED]]*Tabla21[[#This Row],[VALOR UNITARIO]]</f>
        <v>0</v>
      </c>
      <c r="AD232" s="32">
        <f>+Tabla21[[#This Row],[META_DISTRITO]]*Tabla21[[#This Row],[VALOR UNITARIO]]</f>
        <v>0</v>
      </c>
      <c r="AE232" s="30">
        <f>SUM(Tabla21[[#This Row],[$_TUNJUELITO]:[$_DISTRITO]])</f>
        <v>895076316</v>
      </c>
      <c r="AF232" s="32">
        <f>+Tabla21[[#This Row],[$_SUR]]-Tabla21[[#This Row],[$_TOTAL]]</f>
        <v>0</v>
      </c>
    </row>
    <row r="233" spans="1:32" ht="89.25" hidden="1">
      <c r="A233" s="19" t="s">
        <v>54</v>
      </c>
      <c r="B233" s="20" t="s">
        <v>280</v>
      </c>
      <c r="C233" s="20" t="s">
        <v>281</v>
      </c>
      <c r="D233" s="21">
        <v>216</v>
      </c>
      <c r="E233" s="20" t="s">
        <v>328</v>
      </c>
      <c r="F233" s="20" t="s">
        <v>283</v>
      </c>
      <c r="G233" s="19" t="s">
        <v>45</v>
      </c>
      <c r="H233" s="19" t="s">
        <v>67</v>
      </c>
      <c r="I233" s="19" t="s">
        <v>65</v>
      </c>
      <c r="J233" s="22">
        <v>30252912</v>
      </c>
      <c r="K233" s="5">
        <v>0</v>
      </c>
      <c r="L233" s="22">
        <f>+Tabla21[[#This Row],[VALOR UNITARIO]]*Tabla21[[#This Row],[META_SUR]]</f>
        <v>0</v>
      </c>
      <c r="M233" s="41">
        <f>+Tabla21[[#This Row],[META_SUR]]*20.63/100</f>
        <v>0</v>
      </c>
      <c r="N233" s="42">
        <f>+Tabla21[[#This Row],[META_SUR]]*21.68/100</f>
        <v>0</v>
      </c>
      <c r="O233" s="42">
        <f>+Tabla21[[#This Row],[META_SUR]]*51.25/100</f>
        <v>0</v>
      </c>
      <c r="P233" s="42">
        <f>+Tabla21[[#This Row],[META_SUR]]*6.25/100</f>
        <v>0</v>
      </c>
      <c r="Q233" s="42"/>
      <c r="R233" s="42"/>
      <c r="S233" s="42"/>
      <c r="T233" s="43"/>
      <c r="U233" s="28">
        <f>+Tabla21[[#This Row],[META_TUNJUELITO]]+Tabla21[[#This Row],[META_USME]]+Tabla21[[#This Row],[META_CIUDAD_BOLIVAR]]+Tabla21[[#This Row],[META_SUMAPAZ]]+Tabla21[[#This Row],[META_]]+Tabla21[[#This Row],[META_2]]+Tabla21[[#This Row],[META_SUBRED]]+Tabla21[[#This Row],[META_DISTRITO]]</f>
        <v>0</v>
      </c>
      <c r="V233" s="29">
        <f>+Tabla21[[#This Row],[META_SUR]]-Tabla21[[#This Row],[META_TOTAL]]</f>
        <v>0</v>
      </c>
      <c r="W233" s="30">
        <f>+Tabla21[[#This Row],[VALOR UNITARIO]]*Tabla21[[#This Row],[META_TUNJUELITO]]</f>
        <v>0</v>
      </c>
      <c r="X233" s="31">
        <f>+Tabla21[[#This Row],[META_USME]]*Tabla21[[#This Row],[VALOR UNITARIO]]</f>
        <v>0</v>
      </c>
      <c r="Y233" s="31">
        <f>+Tabla21[[#This Row],[META_CIUDAD_BOLIVAR]]*Tabla21[[#This Row],[VALOR UNITARIO]]</f>
        <v>0</v>
      </c>
      <c r="Z233" s="31">
        <f>+Tabla21[[#This Row],[META_SUMAPAZ]]*Tabla21[[#This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Row],[$_TUNJUELITO]:[$_DISTRITO]])</f>
        <v>0</v>
      </c>
      <c r="AF233" s="32">
        <f>+Tabla21[[#This Row],[$_SUR]]-Tabla21[[#This Row],[$_TOTAL]]</f>
        <v>0</v>
      </c>
    </row>
    <row r="234" spans="1:32" ht="63.75" hidden="1">
      <c r="A234" s="19" t="s">
        <v>54</v>
      </c>
      <c r="B234" s="20" t="s">
        <v>280</v>
      </c>
      <c r="C234" s="20" t="s">
        <v>281</v>
      </c>
      <c r="D234" s="21">
        <v>217</v>
      </c>
      <c r="E234" s="20" t="s">
        <v>329</v>
      </c>
      <c r="F234" s="20" t="s">
        <v>283</v>
      </c>
      <c r="G234" s="19" t="s">
        <v>45</v>
      </c>
      <c r="H234" s="19" t="s">
        <v>46</v>
      </c>
      <c r="I234" s="19" t="s">
        <v>65</v>
      </c>
      <c r="J234" s="22">
        <v>3994272</v>
      </c>
      <c r="K234" s="5">
        <v>6</v>
      </c>
      <c r="L234" s="22">
        <f>+Tabla21[[#This Row],[VALOR UNITARIO]]*Tabla21[[#This Row],[META_SUR]]</f>
        <v>23965632</v>
      </c>
      <c r="M234" s="41">
        <v>0</v>
      </c>
      <c r="N234" s="42">
        <v>0</v>
      </c>
      <c r="O234" s="42">
        <v>0</v>
      </c>
      <c r="P234" s="42">
        <v>0</v>
      </c>
      <c r="Q234" s="42"/>
      <c r="R234" s="42"/>
      <c r="S234" s="42">
        <v>6</v>
      </c>
      <c r="T234" s="43">
        <v>0</v>
      </c>
      <c r="U234" s="28">
        <f>+Tabla21[[#This Row],[META_TUNJUELITO]]+Tabla21[[#This Row],[META_USME]]+Tabla21[[#This Row],[META_CIUDAD_BOLIVAR]]+Tabla21[[#This Row],[META_SUMAPAZ]]+Tabla21[[#This Row],[META_]]+Tabla21[[#This Row],[META_2]]+Tabla21[[#This Row],[META_SUBRED]]+Tabla21[[#This Row],[META_DISTRITO]]</f>
        <v>6</v>
      </c>
      <c r="V234" s="29">
        <f>+Tabla21[[#This Row],[META_SUR]]-Tabla21[[#This Row],[META_TOTAL]]</f>
        <v>0</v>
      </c>
      <c r="W234" s="30">
        <f>+Tabla21[[#This Row],[VALOR UNITARIO]]*Tabla21[[#This Row],[META_TUNJUELITO]]</f>
        <v>0</v>
      </c>
      <c r="X234" s="31">
        <f>+Tabla21[[#This Row],[META_USME]]*Tabla21[[#This Row],[VALOR UNITARIO]]</f>
        <v>0</v>
      </c>
      <c r="Y234" s="31">
        <f>+Tabla21[[#This Row],[META_CIUDAD_BOLIVAR]]*Tabla21[[#This Row],[VALOR UNITARIO]]</f>
        <v>0</v>
      </c>
      <c r="Z234" s="31">
        <f>+Tabla21[[#This Row],[META_SUMAPAZ]]*Tabla21[[#This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Row],[$_TUNJUELITO]:[$_DISTRITO]])</f>
        <v>23965632</v>
      </c>
      <c r="AF234" s="32">
        <f>+Tabla21[[#This Row],[$_SUR]]-Tabla21[[#This Row],[$_TOTAL]]</f>
        <v>0</v>
      </c>
    </row>
    <row r="235" spans="1:32" ht="63.75" hidden="1">
      <c r="A235" s="19" t="s">
        <v>54</v>
      </c>
      <c r="B235" s="20" t="s">
        <v>280</v>
      </c>
      <c r="C235" s="20" t="s">
        <v>281</v>
      </c>
      <c r="D235" s="21">
        <v>218</v>
      </c>
      <c r="E235" s="20" t="s">
        <v>330</v>
      </c>
      <c r="F235" s="20" t="s">
        <v>283</v>
      </c>
      <c r="G235" s="19" t="s">
        <v>45</v>
      </c>
      <c r="H235" s="19" t="s">
        <v>46</v>
      </c>
      <c r="I235" s="19" t="s">
        <v>65</v>
      </c>
      <c r="J235" s="22">
        <v>7347488</v>
      </c>
      <c r="K235" s="5">
        <v>6</v>
      </c>
      <c r="L235" s="22">
        <f>+Tabla21[[#This Row],[VALOR UNITARIO]]*Tabla21[[#This Row],[META_SUR]]</f>
        <v>44084928</v>
      </c>
      <c r="M235" s="41">
        <v>0</v>
      </c>
      <c r="N235" s="42">
        <v>0</v>
      </c>
      <c r="O235" s="42">
        <v>0</v>
      </c>
      <c r="P235" s="42">
        <v>0</v>
      </c>
      <c r="Q235" s="42"/>
      <c r="R235" s="42"/>
      <c r="S235" s="42">
        <v>6</v>
      </c>
      <c r="T235" s="43">
        <v>0</v>
      </c>
      <c r="U235" s="28">
        <f>+Tabla21[[#This Row],[META_TUNJUELITO]]+Tabla21[[#This Row],[META_USME]]+Tabla21[[#This Row],[META_CIUDAD_BOLIVAR]]+Tabla21[[#This Row],[META_SUMAPAZ]]+Tabla21[[#This Row],[META_]]+Tabla21[[#This Row],[META_2]]+Tabla21[[#This Row],[META_SUBRED]]+Tabla21[[#This Row],[META_DISTRITO]]</f>
        <v>6</v>
      </c>
      <c r="V235" s="29">
        <f>+Tabla21[[#This Row],[META_SUR]]-Tabla21[[#This Row],[META_TOTAL]]</f>
        <v>0</v>
      </c>
      <c r="W235" s="30">
        <f>+Tabla21[[#This Row],[VALOR UNITARIO]]*Tabla21[[#This Row],[META_TUNJUELITO]]</f>
        <v>0</v>
      </c>
      <c r="X235" s="31">
        <f>+Tabla21[[#This Row],[META_USME]]*Tabla21[[#This Row],[VALOR UNITARIO]]</f>
        <v>0</v>
      </c>
      <c r="Y235" s="31">
        <f>+Tabla21[[#This Row],[META_CIUDAD_BOLIVAR]]*Tabla21[[#This Row],[VALOR UNITARIO]]</f>
        <v>0</v>
      </c>
      <c r="Z235" s="31">
        <f>+Tabla21[[#This Row],[META_SUMAPAZ]]*Tabla21[[#This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Row],[$_TUNJUELITO]:[$_DISTRITO]])</f>
        <v>44084928</v>
      </c>
      <c r="AF235" s="32">
        <f>+Tabla21[[#This Row],[$_SUR]]-Tabla21[[#This Row],[$_TOTAL]]</f>
        <v>0</v>
      </c>
    </row>
    <row r="236" spans="1:32" ht="63.75" hidden="1">
      <c r="A236" s="19" t="s">
        <v>54</v>
      </c>
      <c r="B236" s="20" t="s">
        <v>280</v>
      </c>
      <c r="C236" s="20" t="s">
        <v>281</v>
      </c>
      <c r="D236" s="21">
        <v>219</v>
      </c>
      <c r="E236" s="20" t="s">
        <v>331</v>
      </c>
      <c r="F236" s="20" t="s">
        <v>283</v>
      </c>
      <c r="G236" s="19" t="s">
        <v>45</v>
      </c>
      <c r="H236" s="19" t="s">
        <v>46</v>
      </c>
      <c r="I236" s="19" t="s">
        <v>65</v>
      </c>
      <c r="J236" s="22">
        <v>6484528</v>
      </c>
      <c r="K236" s="5">
        <v>6</v>
      </c>
      <c r="L236" s="22">
        <f>+Tabla21[[#This Row],[VALOR UNITARIO]]*Tabla21[[#This Row],[META_SUR]]</f>
        <v>38907168</v>
      </c>
      <c r="M236" s="41">
        <v>0</v>
      </c>
      <c r="N236" s="42">
        <v>0</v>
      </c>
      <c r="O236" s="42">
        <v>0</v>
      </c>
      <c r="P236" s="42">
        <v>0</v>
      </c>
      <c r="Q236" s="42"/>
      <c r="R236" s="42"/>
      <c r="S236" s="42">
        <v>6</v>
      </c>
      <c r="T236" s="43">
        <v>0</v>
      </c>
      <c r="U236" s="28">
        <f>+Tabla21[[#This Row],[META_TUNJUELITO]]+Tabla21[[#This Row],[META_USME]]+Tabla21[[#This Row],[META_CIUDAD_BOLIVAR]]+Tabla21[[#This Row],[META_SUMAPAZ]]+Tabla21[[#This Row],[META_]]+Tabla21[[#This Row],[META_2]]+Tabla21[[#This Row],[META_SUBRED]]+Tabla21[[#This Row],[META_DISTRITO]]</f>
        <v>6</v>
      </c>
      <c r="V236" s="29">
        <f>+Tabla21[[#This Row],[META_SUR]]-Tabla21[[#This Row],[META_TOTAL]]</f>
        <v>0</v>
      </c>
      <c r="W236" s="30">
        <f>+Tabla21[[#This Row],[VALOR UNITARIO]]*Tabla21[[#This Row],[META_TUNJUELITO]]</f>
        <v>0</v>
      </c>
      <c r="X236" s="31">
        <f>+Tabla21[[#This Row],[META_USME]]*Tabla21[[#This Row],[VALOR UNITARIO]]</f>
        <v>0</v>
      </c>
      <c r="Y236" s="31">
        <f>+Tabla21[[#This Row],[META_CIUDAD_BOLIVAR]]*Tabla21[[#This Row],[VALOR UNITARIO]]</f>
        <v>0</v>
      </c>
      <c r="Z236" s="31">
        <f>+Tabla21[[#This Row],[META_SUMAPAZ]]*Tabla21[[#This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Row],[$_TUNJUELITO]:[$_DISTRITO]])</f>
        <v>38907168</v>
      </c>
      <c r="AF236" s="32">
        <f>+Tabla21[[#This Row],[$_SUR]]-Tabla21[[#This Row],[$_TOTAL]]</f>
        <v>0</v>
      </c>
    </row>
    <row r="237" spans="1:32" ht="63.75" hidden="1">
      <c r="A237" s="19" t="s">
        <v>54</v>
      </c>
      <c r="B237" s="20" t="s">
        <v>280</v>
      </c>
      <c r="C237" s="20" t="s">
        <v>281</v>
      </c>
      <c r="D237" s="21">
        <v>220</v>
      </c>
      <c r="E237" s="20" t="s">
        <v>332</v>
      </c>
      <c r="F237" s="20" t="s">
        <v>283</v>
      </c>
      <c r="G237" s="19" t="s">
        <v>45</v>
      </c>
      <c r="H237" s="19" t="s">
        <v>46</v>
      </c>
      <c r="I237" s="19" t="s">
        <v>65</v>
      </c>
      <c r="J237" s="22">
        <v>5621568</v>
      </c>
      <c r="K237" s="5">
        <v>6</v>
      </c>
      <c r="L237" s="22">
        <f>+Tabla21[[#This Row],[VALOR UNITARIO]]*Tabla21[[#This Row],[META_SUR]]</f>
        <v>33729408</v>
      </c>
      <c r="M237" s="41">
        <v>0</v>
      </c>
      <c r="N237" s="42">
        <v>0</v>
      </c>
      <c r="O237" s="42">
        <v>0</v>
      </c>
      <c r="P237" s="42">
        <v>0</v>
      </c>
      <c r="Q237" s="42"/>
      <c r="R237" s="42"/>
      <c r="S237" s="42">
        <v>6</v>
      </c>
      <c r="T237" s="43">
        <v>0</v>
      </c>
      <c r="U237" s="28">
        <f>+Tabla21[[#This Row],[META_TUNJUELITO]]+Tabla21[[#This Row],[META_USME]]+Tabla21[[#This Row],[META_CIUDAD_BOLIVAR]]+Tabla21[[#This Row],[META_SUMAPAZ]]+Tabla21[[#This Row],[META_]]+Tabla21[[#This Row],[META_2]]+Tabla21[[#This Row],[META_SUBRED]]+Tabla21[[#This Row],[META_DISTRITO]]</f>
        <v>6</v>
      </c>
      <c r="V237" s="29">
        <f>+Tabla21[[#This Row],[META_SUR]]-Tabla21[[#This Row],[META_TOTAL]]</f>
        <v>0</v>
      </c>
      <c r="W237" s="30">
        <f>+Tabla21[[#This Row],[VALOR UNITARIO]]*Tabla21[[#This Row],[META_TUNJUELITO]]</f>
        <v>0</v>
      </c>
      <c r="X237" s="31">
        <f>+Tabla21[[#This Row],[META_USME]]*Tabla21[[#This Row],[VALOR UNITARIO]]</f>
        <v>0</v>
      </c>
      <c r="Y237" s="31">
        <f>+Tabla21[[#This Row],[META_CIUDAD_BOLIVAR]]*Tabla21[[#This Row],[VALOR UNITARIO]]</f>
        <v>0</v>
      </c>
      <c r="Z237" s="31">
        <f>+Tabla21[[#This Row],[META_SUMAPAZ]]*Tabla21[[#This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Row],[$_TUNJUELITO]:[$_DISTRITO]])</f>
        <v>33729408</v>
      </c>
      <c r="AF237" s="32">
        <f>+Tabla21[[#This Row],[$_SUR]]-Tabla21[[#This Row],[$_TOTAL]]</f>
        <v>0</v>
      </c>
    </row>
    <row r="238" spans="1:32" ht="127.5" hidden="1">
      <c r="A238" s="19" t="s">
        <v>54</v>
      </c>
      <c r="B238" s="20" t="s">
        <v>280</v>
      </c>
      <c r="C238" s="20" t="s">
        <v>296</v>
      </c>
      <c r="D238" s="21">
        <v>221</v>
      </c>
      <c r="E238" s="20" t="s">
        <v>333</v>
      </c>
      <c r="F238" s="20" t="s">
        <v>283</v>
      </c>
      <c r="G238" s="19" t="s">
        <v>45</v>
      </c>
      <c r="H238" s="19" t="s">
        <v>67</v>
      </c>
      <c r="I238" s="19" t="s">
        <v>47</v>
      </c>
      <c r="J238" s="22">
        <v>149094832</v>
      </c>
      <c r="K238" s="5">
        <v>0</v>
      </c>
      <c r="L238" s="22">
        <f>+Tabla21[[#This Row],[VALOR UNITARIO]]*Tabla21[[#This Row],[META_SUR]]</f>
        <v>0</v>
      </c>
      <c r="M238" s="41">
        <f>+Tabla21[[#This Row],[META_SUR]]*20.63/100</f>
        <v>0</v>
      </c>
      <c r="N238" s="42">
        <f>+Tabla21[[#This Row],[META_SUR]]*21.68/100</f>
        <v>0</v>
      </c>
      <c r="O238" s="42">
        <f>+Tabla21[[#This Row],[META_SUR]]*51.25/100</f>
        <v>0</v>
      </c>
      <c r="P238" s="42">
        <f>+Tabla21[[#This Row],[META_SUR]]*6.25/100</f>
        <v>0</v>
      </c>
      <c r="Q238" s="42"/>
      <c r="R238" s="42"/>
      <c r="S238" s="42"/>
      <c r="T238" s="43"/>
      <c r="U238" s="28">
        <f>+Tabla21[[#This Row],[META_TUNJUELITO]]+Tabla21[[#This Row],[META_USME]]+Tabla21[[#This Row],[META_CIUDAD_BOLIVAR]]+Tabla21[[#This Row],[META_SUMAPAZ]]+Tabla21[[#This Row],[META_]]+Tabla21[[#This Row],[META_2]]+Tabla21[[#This Row],[META_SUBRED]]+Tabla21[[#This Row],[META_DISTRITO]]</f>
        <v>0</v>
      </c>
      <c r="V238" s="29">
        <f>+Tabla21[[#This Row],[META_SUR]]-Tabla21[[#This Row],[META_TOTAL]]</f>
        <v>0</v>
      </c>
      <c r="W238" s="30">
        <f>+Tabla21[[#This Row],[VALOR UNITARIO]]*Tabla21[[#This Row],[META_TUNJUELITO]]</f>
        <v>0</v>
      </c>
      <c r="X238" s="31">
        <f>+Tabla21[[#This Row],[META_USME]]*Tabla21[[#This Row],[VALOR UNITARIO]]</f>
        <v>0</v>
      </c>
      <c r="Y238" s="31">
        <f>+Tabla21[[#This Row],[META_CIUDAD_BOLIVAR]]*Tabla21[[#This Row],[VALOR UNITARIO]]</f>
        <v>0</v>
      </c>
      <c r="Z238" s="31">
        <f>+Tabla21[[#This Row],[META_SUMAPAZ]]*Tabla21[[#This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Row],[$_TUNJUELITO]:[$_DISTRITO]])</f>
        <v>0</v>
      </c>
      <c r="AF238" s="32">
        <f>+Tabla21[[#This Row],[$_SUR]]-Tabla21[[#This Row],[$_TOTAL]]</f>
        <v>0</v>
      </c>
    </row>
    <row r="239" spans="1:32" ht="63.75" hidden="1">
      <c r="A239" s="19" t="s">
        <v>54</v>
      </c>
      <c r="B239" s="20" t="s">
        <v>280</v>
      </c>
      <c r="C239" s="20" t="s">
        <v>281</v>
      </c>
      <c r="D239" s="21">
        <v>222</v>
      </c>
      <c r="E239" s="20" t="s">
        <v>334</v>
      </c>
      <c r="F239" s="20" t="s">
        <v>283</v>
      </c>
      <c r="G239" s="19" t="s">
        <v>45</v>
      </c>
      <c r="H239" s="19" t="s">
        <v>46</v>
      </c>
      <c r="I239" s="19" t="s">
        <v>65</v>
      </c>
      <c r="J239" s="22">
        <v>18590624</v>
      </c>
      <c r="K239" s="5">
        <v>6</v>
      </c>
      <c r="L239" s="22">
        <f>+Tabla21[[#This Row],[VALOR UNITARIO]]*Tabla21[[#This Row],[META_SUR]]</f>
        <v>111543744</v>
      </c>
      <c r="M239" s="41">
        <v>0</v>
      </c>
      <c r="N239" s="42">
        <v>0</v>
      </c>
      <c r="O239" s="42">
        <v>0</v>
      </c>
      <c r="P239" s="42">
        <v>0</v>
      </c>
      <c r="Q239" s="42"/>
      <c r="R239" s="42"/>
      <c r="S239" s="42">
        <v>6</v>
      </c>
      <c r="T239" s="43">
        <v>0</v>
      </c>
      <c r="U239" s="28">
        <f>+Tabla21[[#This Row],[META_TUNJUELITO]]+Tabla21[[#This Row],[META_USME]]+Tabla21[[#This Row],[META_CIUDAD_BOLIVAR]]+Tabla21[[#This Row],[META_SUMAPAZ]]+Tabla21[[#This Row],[META_]]+Tabla21[[#This Row],[META_2]]+Tabla21[[#This Row],[META_SUBRED]]+Tabla21[[#This Row],[META_DISTRITO]]</f>
        <v>6</v>
      </c>
      <c r="V239" s="29">
        <f>+Tabla21[[#This Row],[META_SUR]]-Tabla21[[#This Row],[META_TOTAL]]</f>
        <v>0</v>
      </c>
      <c r="W239" s="30">
        <f>+Tabla21[[#This Row],[VALOR UNITARIO]]*Tabla21[[#This Row],[META_TUNJUELITO]]</f>
        <v>0</v>
      </c>
      <c r="X239" s="31">
        <f>+Tabla21[[#This Row],[META_USME]]*Tabla21[[#This Row],[VALOR UNITARIO]]</f>
        <v>0</v>
      </c>
      <c r="Y239" s="31">
        <f>+Tabla21[[#This Row],[META_CIUDAD_BOLIVAR]]*Tabla21[[#This Row],[VALOR UNITARIO]]</f>
        <v>0</v>
      </c>
      <c r="Z239" s="31">
        <f>+Tabla21[[#This Row],[META_SUMAPAZ]]*Tabla21[[#This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Row],[$_TUNJUELITO]:[$_DISTRITO]])</f>
        <v>111543744</v>
      </c>
      <c r="AF239" s="32">
        <f>+Tabla21[[#This Row],[$_SUR]]-Tabla21[[#This Row],[$_TOTAL]]</f>
        <v>0</v>
      </c>
    </row>
    <row r="240" spans="1:32" ht="63.75" hidden="1">
      <c r="A240" s="19" t="s">
        <v>54</v>
      </c>
      <c r="B240" s="20" t="s">
        <v>280</v>
      </c>
      <c r="C240" s="20" t="s">
        <v>281</v>
      </c>
      <c r="D240" s="21">
        <v>223</v>
      </c>
      <c r="E240" s="20" t="s">
        <v>335</v>
      </c>
      <c r="F240" s="20" t="s">
        <v>283</v>
      </c>
      <c r="G240" s="19" t="s">
        <v>45</v>
      </c>
      <c r="H240" s="19" t="s">
        <v>46</v>
      </c>
      <c r="I240" s="19" t="s">
        <v>65</v>
      </c>
      <c r="J240" s="22">
        <v>29488576</v>
      </c>
      <c r="K240" s="5">
        <v>6</v>
      </c>
      <c r="L240" s="22">
        <f>+Tabla21[[#This Row],[VALOR UNITARIO]]*Tabla21[[#This Row],[META_SUR]]</f>
        <v>176931456</v>
      </c>
      <c r="M240" s="41">
        <v>0</v>
      </c>
      <c r="N240" s="42">
        <v>0</v>
      </c>
      <c r="O240" s="42">
        <v>0</v>
      </c>
      <c r="P240" s="42">
        <v>0</v>
      </c>
      <c r="Q240" s="42"/>
      <c r="R240" s="42"/>
      <c r="S240" s="42">
        <v>6</v>
      </c>
      <c r="T240" s="43">
        <v>0</v>
      </c>
      <c r="U240" s="28">
        <f>+Tabla21[[#This Row],[META_TUNJUELITO]]+Tabla21[[#This Row],[META_USME]]+Tabla21[[#This Row],[META_CIUDAD_BOLIVAR]]+Tabla21[[#This Row],[META_SUMAPAZ]]+Tabla21[[#This Row],[META_]]+Tabla21[[#This Row],[META_2]]+Tabla21[[#This Row],[META_SUBRED]]+Tabla21[[#This Row],[META_DISTRITO]]</f>
        <v>6</v>
      </c>
      <c r="V240" s="29">
        <f>+Tabla21[[#This Row],[META_SUR]]-Tabla21[[#This Row],[META_TOTAL]]</f>
        <v>0</v>
      </c>
      <c r="W240" s="30">
        <f>+Tabla21[[#This Row],[VALOR UNITARIO]]*Tabla21[[#This Row],[META_TUNJUELITO]]</f>
        <v>0</v>
      </c>
      <c r="X240" s="31">
        <f>+Tabla21[[#This Row],[META_USME]]*Tabla21[[#This Row],[VALOR UNITARIO]]</f>
        <v>0</v>
      </c>
      <c r="Y240" s="31">
        <f>+Tabla21[[#This Row],[META_CIUDAD_BOLIVAR]]*Tabla21[[#This Row],[VALOR UNITARIO]]</f>
        <v>0</v>
      </c>
      <c r="Z240" s="31">
        <f>+Tabla21[[#This Row],[META_SUMAPAZ]]*Tabla21[[#This Row],[VALOR UNITARIO]]</f>
        <v>0</v>
      </c>
      <c r="AA240" s="31">
        <f>+Tabla21[[#This Row],[META_]]*Tabla21[[#This Row],[VALOR UNITARIO]]</f>
        <v>0</v>
      </c>
      <c r="AB240" s="31">
        <f>+Tabla21[[#This Row],[META_2]]*Tabla21[[#This Row],[VALOR UNITARIO]]</f>
        <v>0</v>
      </c>
      <c r="AC240" s="31">
        <f>+Tabla21[[#This Row],[META_SUBRED]]*Tabla21[[#This Row],[VALOR UNITARIO]]</f>
        <v>176931456</v>
      </c>
      <c r="AD240" s="32">
        <f>+Tabla21[[#This Row],[META_DISTRITO]]*Tabla21[[#This Row],[VALOR UNITARIO]]</f>
        <v>0</v>
      </c>
      <c r="AE240" s="30">
        <f>SUM(Tabla21[[#This Row],[$_TUNJUELITO]:[$_DISTRITO]])</f>
        <v>176931456</v>
      </c>
      <c r="AF240" s="32">
        <f>+Tabla21[[#This Row],[$_SUR]]-Tabla21[[#This Row],[$_TOTAL]]</f>
        <v>0</v>
      </c>
    </row>
    <row r="241" spans="1:32" ht="76.5" hidden="1">
      <c r="A241" s="19" t="s">
        <v>54</v>
      </c>
      <c r="B241" s="20" t="s">
        <v>280</v>
      </c>
      <c r="C241" s="20" t="s">
        <v>296</v>
      </c>
      <c r="D241" s="21">
        <v>224</v>
      </c>
      <c r="E241" s="20" t="s">
        <v>336</v>
      </c>
      <c r="F241" s="20" t="s">
        <v>283</v>
      </c>
      <c r="G241" s="19" t="s">
        <v>45</v>
      </c>
      <c r="H241" s="19" t="s">
        <v>46</v>
      </c>
      <c r="I241" s="19" t="s">
        <v>65</v>
      </c>
      <c r="J241" s="22">
        <v>3994272</v>
      </c>
      <c r="K241" s="5">
        <v>6</v>
      </c>
      <c r="L241" s="22">
        <f>+Tabla21[[#This Row],[VALOR UNITARIO]]*Tabla21[[#This Row],[META_SUR]]</f>
        <v>23965632</v>
      </c>
      <c r="M241" s="41">
        <v>0</v>
      </c>
      <c r="N241" s="42">
        <v>0</v>
      </c>
      <c r="O241" s="42">
        <v>0</v>
      </c>
      <c r="P241" s="42">
        <v>0</v>
      </c>
      <c r="Q241" s="42"/>
      <c r="R241" s="42"/>
      <c r="S241" s="42">
        <v>6</v>
      </c>
      <c r="T241" s="43">
        <v>0</v>
      </c>
      <c r="U241" s="28">
        <f>+Tabla21[[#This Row],[META_TUNJUELITO]]+Tabla21[[#This Row],[META_USME]]+Tabla21[[#This Row],[META_CIUDAD_BOLIVAR]]+Tabla21[[#This Row],[META_SUMAPAZ]]+Tabla21[[#This Row],[META_]]+Tabla21[[#This Row],[META_2]]+Tabla21[[#This Row],[META_SUBRED]]+Tabla21[[#This Row],[META_DISTRITO]]</f>
        <v>6</v>
      </c>
      <c r="V241" s="29">
        <f>+Tabla21[[#This Row],[META_SUR]]-Tabla21[[#This Row],[META_TOTAL]]</f>
        <v>0</v>
      </c>
      <c r="W241" s="30">
        <f>+Tabla21[[#This Row],[VALOR UNITARIO]]*Tabla21[[#This Row],[META_TUNJUELITO]]</f>
        <v>0</v>
      </c>
      <c r="X241" s="31">
        <f>+Tabla21[[#This Row],[META_USME]]*Tabla21[[#This Row],[VALOR UNITARIO]]</f>
        <v>0</v>
      </c>
      <c r="Y241" s="31">
        <f>+Tabla21[[#This Row],[META_CIUDAD_BOLIVAR]]*Tabla21[[#This Row],[VALOR UNITARIO]]</f>
        <v>0</v>
      </c>
      <c r="Z241" s="31">
        <f>+Tabla21[[#This Row],[META_SUMAPAZ]]*Tabla21[[#This Row],[VALOR UNITARIO]]</f>
        <v>0</v>
      </c>
      <c r="AA241" s="31">
        <f>+Tabla21[[#This Row],[META_]]*Tabla21[[#This Row],[VALOR UNITARIO]]</f>
        <v>0</v>
      </c>
      <c r="AB241" s="31">
        <f>+Tabla21[[#This Row],[META_2]]*Tabla21[[#This Row],[VALOR UNITARIO]]</f>
        <v>0</v>
      </c>
      <c r="AC241" s="31">
        <f>+Tabla21[[#This Row],[META_SUBRED]]*Tabla21[[#This Row],[VALOR UNITARIO]]</f>
        <v>23965632</v>
      </c>
      <c r="AD241" s="32">
        <f>+Tabla21[[#This Row],[META_DISTRITO]]*Tabla21[[#This Row],[VALOR UNITARIO]]</f>
        <v>0</v>
      </c>
      <c r="AE241" s="30">
        <f>SUM(Tabla21[[#This Row],[$_TUNJUELITO]:[$_DISTRITO]])</f>
        <v>23965632</v>
      </c>
      <c r="AF241" s="32">
        <f>+Tabla21[[#This Row],[$_SUR]]-Tabla21[[#This Row],[$_TOTAL]]</f>
        <v>0</v>
      </c>
    </row>
    <row r="242" spans="1:32" ht="63.75" hidden="1">
      <c r="A242" s="19" t="s">
        <v>54</v>
      </c>
      <c r="B242" s="20" t="s">
        <v>280</v>
      </c>
      <c r="C242" s="20" t="s">
        <v>281</v>
      </c>
      <c r="D242" s="21">
        <v>225</v>
      </c>
      <c r="E242" s="20" t="s">
        <v>337</v>
      </c>
      <c r="F242" s="20" t="s">
        <v>283</v>
      </c>
      <c r="G242" s="19" t="s">
        <v>45</v>
      </c>
      <c r="H242" s="19" t="s">
        <v>46</v>
      </c>
      <c r="I242" s="19" t="s">
        <v>65</v>
      </c>
      <c r="J242" s="22">
        <v>7347488</v>
      </c>
      <c r="K242" s="5">
        <v>0</v>
      </c>
      <c r="L242" s="22">
        <f>+Tabla21[[#This Row],[VALOR UNITARIO]]*Tabla21[[#This Row],[META_SUR]]</f>
        <v>0</v>
      </c>
      <c r="M242" s="41">
        <f>+Tabla21[[#This Row],[META_SUR]]*20.63/100</f>
        <v>0</v>
      </c>
      <c r="N242" s="42">
        <f>+Tabla21[[#This Row],[META_SUR]]*21.68/100</f>
        <v>0</v>
      </c>
      <c r="O242" s="42">
        <f>+Tabla21[[#This Row],[META_SUR]]*51.25/100</f>
        <v>0</v>
      </c>
      <c r="P242" s="42">
        <f>+Tabla21[[#This Row],[META_SUR]]*6.25/100</f>
        <v>0</v>
      </c>
      <c r="Q242" s="42"/>
      <c r="R242" s="42"/>
      <c r="S242" s="42"/>
      <c r="T242" s="43"/>
      <c r="U242" s="28">
        <f>+Tabla21[[#This Row],[META_TUNJUELITO]]+Tabla21[[#This Row],[META_USME]]+Tabla21[[#This Row],[META_CIUDAD_BOLIVAR]]+Tabla21[[#This Row],[META_SUMAPAZ]]+Tabla21[[#This Row],[META_]]+Tabla21[[#This Row],[META_2]]+Tabla21[[#This Row],[META_SUBRED]]+Tabla21[[#This Row],[META_DISTRITO]]</f>
        <v>0</v>
      </c>
      <c r="V242" s="29">
        <f>+Tabla21[[#This Row],[META_SUR]]-Tabla21[[#This Row],[META_TOTAL]]</f>
        <v>0</v>
      </c>
      <c r="W242" s="30">
        <f>+Tabla21[[#This Row],[VALOR UNITARIO]]*Tabla21[[#This Row],[META_TUNJUELITO]]</f>
        <v>0</v>
      </c>
      <c r="X242" s="31">
        <f>+Tabla21[[#This Row],[META_USME]]*Tabla21[[#This Row],[VALOR UNITARIO]]</f>
        <v>0</v>
      </c>
      <c r="Y242" s="31">
        <f>+Tabla21[[#This Row],[META_CIUDAD_BOLIVAR]]*Tabla21[[#This Row],[VALOR UNITARIO]]</f>
        <v>0</v>
      </c>
      <c r="Z242" s="31">
        <f>+Tabla21[[#This Row],[META_SUMAPAZ]]*Tabla21[[#This Row],[VALOR UNITARIO]]</f>
        <v>0</v>
      </c>
      <c r="AA242" s="31">
        <f>+Tabla21[[#This Row],[META_]]*Tabla21[[#This Row],[VALOR UNITARIO]]</f>
        <v>0</v>
      </c>
      <c r="AB242" s="31">
        <f>+Tabla21[[#This Row],[META_2]]*Tabla21[[#This Row],[VALOR UNITARIO]]</f>
        <v>0</v>
      </c>
      <c r="AC242" s="31">
        <f>+Tabla21[[#This Row],[META_SUBRED]]*Tabla21[[#This Row],[VALOR UNITARIO]]</f>
        <v>0</v>
      </c>
      <c r="AD242" s="32">
        <f>+Tabla21[[#This Row],[META_DISTRITO]]*Tabla21[[#This Row],[VALOR UNITARIO]]</f>
        <v>0</v>
      </c>
      <c r="AE242" s="30">
        <f>SUM(Tabla21[[#This Row],[$_TUNJUELITO]:[$_DISTRITO]])</f>
        <v>0</v>
      </c>
      <c r="AF242" s="32">
        <f>+Tabla21[[#This Row],[$_SUR]]-Tabla21[[#This Row],[$_TOTAL]]</f>
        <v>0</v>
      </c>
    </row>
    <row r="243" spans="1:32" ht="63.75" hidden="1">
      <c r="A243" s="19" t="s">
        <v>54</v>
      </c>
      <c r="B243" s="20" t="s">
        <v>280</v>
      </c>
      <c r="C243" s="20" t="s">
        <v>281</v>
      </c>
      <c r="D243" s="21">
        <v>226</v>
      </c>
      <c r="E243" s="20" t="s">
        <v>338</v>
      </c>
      <c r="F243" s="20" t="s">
        <v>283</v>
      </c>
      <c r="G243" s="19" t="s">
        <v>45</v>
      </c>
      <c r="H243" s="19" t="s">
        <v>67</v>
      </c>
      <c r="I243" s="19" t="s">
        <v>47</v>
      </c>
      <c r="J243" s="22">
        <v>95295440</v>
      </c>
      <c r="K243" s="5">
        <v>0</v>
      </c>
      <c r="L243" s="22">
        <f>+Tabla21[[#This Row],[VALOR UNITARIO]]*Tabla21[[#This Row],[META_SUR]]</f>
        <v>0</v>
      </c>
      <c r="M243" s="41">
        <f>+Tabla21[[#This Row],[META_SUR]]*20.63/100</f>
        <v>0</v>
      </c>
      <c r="N243" s="42">
        <f>+Tabla21[[#This Row],[META_SUR]]*21.68/100</f>
        <v>0</v>
      </c>
      <c r="O243" s="42">
        <f>+Tabla21[[#This Row],[META_SUR]]*51.25/100</f>
        <v>0</v>
      </c>
      <c r="P243" s="42">
        <f>+Tabla21[[#This Row],[META_SUR]]*6.25/100</f>
        <v>0</v>
      </c>
      <c r="Q243" s="42"/>
      <c r="R243" s="42"/>
      <c r="S243" s="42"/>
      <c r="T243" s="43"/>
      <c r="U243" s="28">
        <f>+Tabla21[[#This Row],[META_TUNJUELITO]]+Tabla21[[#This Row],[META_USME]]+Tabla21[[#This Row],[META_CIUDAD_BOLIVAR]]+Tabla21[[#This Row],[META_SUMAPAZ]]+Tabla21[[#This Row],[META_]]+Tabla21[[#This Row],[META_2]]+Tabla21[[#This Row],[META_SUBRED]]+Tabla21[[#This Row],[META_DISTRITO]]</f>
        <v>0</v>
      </c>
      <c r="V243" s="29">
        <f>+Tabla21[[#This Row],[META_SUR]]-Tabla21[[#This Row],[META_TOTAL]]</f>
        <v>0</v>
      </c>
      <c r="W243" s="30">
        <f>+Tabla21[[#This Row],[VALOR UNITARIO]]*Tabla21[[#This Row],[META_TUNJUELITO]]</f>
        <v>0</v>
      </c>
      <c r="X243" s="31">
        <f>+Tabla21[[#This Row],[META_USME]]*Tabla21[[#This Row],[VALOR UNITARIO]]</f>
        <v>0</v>
      </c>
      <c r="Y243" s="31">
        <f>+Tabla21[[#This Row],[META_CIUDAD_BOLIVAR]]*Tabla21[[#This Row],[VALOR UNITARIO]]</f>
        <v>0</v>
      </c>
      <c r="Z243" s="31">
        <f>+Tabla21[[#This Row],[META_SUMAPAZ]]*Tabla21[[#This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Row],[$_TUNJUELITO]:[$_DISTRITO]])</f>
        <v>0</v>
      </c>
      <c r="AF243" s="32">
        <f>+Tabla21[[#This Row],[$_SUR]]-Tabla21[[#This Row],[$_TOTAL]]</f>
        <v>0</v>
      </c>
    </row>
    <row r="244" spans="1:32" ht="63.75" hidden="1">
      <c r="A244" s="19" t="s">
        <v>54</v>
      </c>
      <c r="B244" s="20" t="s">
        <v>280</v>
      </c>
      <c r="C244" s="20" t="s">
        <v>281</v>
      </c>
      <c r="D244" s="21">
        <v>227</v>
      </c>
      <c r="E244" s="20" t="s">
        <v>339</v>
      </c>
      <c r="F244" s="20" t="s">
        <v>283</v>
      </c>
      <c r="G244" s="19" t="s">
        <v>45</v>
      </c>
      <c r="H244" s="19" t="s">
        <v>67</v>
      </c>
      <c r="I244" s="19" t="s">
        <v>47</v>
      </c>
      <c r="J244" s="22">
        <v>53602144</v>
      </c>
      <c r="K244" s="5">
        <v>0</v>
      </c>
      <c r="L244" s="22">
        <f>+Tabla21[[#This Row],[VALOR UNITARIO]]*Tabla21[[#This Row],[META_SUR]]</f>
        <v>0</v>
      </c>
      <c r="M244" s="41">
        <f>+Tabla21[[#This Row],[META_SUR]]*20.63/100</f>
        <v>0</v>
      </c>
      <c r="N244" s="42">
        <f>+Tabla21[[#This Row],[META_SUR]]*21.68/100</f>
        <v>0</v>
      </c>
      <c r="O244" s="42">
        <f>+Tabla21[[#This Row],[META_SUR]]*51.25/100</f>
        <v>0</v>
      </c>
      <c r="P244" s="42">
        <f>+Tabla21[[#This Row],[META_SUR]]*6.25/100</f>
        <v>0</v>
      </c>
      <c r="Q244" s="42"/>
      <c r="R244" s="42"/>
      <c r="S244" s="42"/>
      <c r="T244" s="43"/>
      <c r="U244" s="28">
        <f>+Tabla21[[#This Row],[META_TUNJUELITO]]+Tabla21[[#This Row],[META_USME]]+Tabla21[[#This Row],[META_CIUDAD_BOLIVAR]]+Tabla21[[#This Row],[META_SUMAPAZ]]+Tabla21[[#This Row],[META_]]+Tabla21[[#This Row],[META_2]]+Tabla21[[#This Row],[META_SUBRED]]+Tabla21[[#This Row],[META_DISTRITO]]</f>
        <v>0</v>
      </c>
      <c r="V244" s="29">
        <f>+Tabla21[[#This Row],[META_SUR]]-Tabla21[[#This Row],[META_TOTAL]]</f>
        <v>0</v>
      </c>
      <c r="W244" s="30">
        <f>+Tabla21[[#This Row],[VALOR UNITARIO]]*Tabla21[[#This Row],[META_TUNJUELITO]]</f>
        <v>0</v>
      </c>
      <c r="X244" s="31">
        <f>+Tabla21[[#This Row],[META_USME]]*Tabla21[[#This Row],[VALOR UNITARIO]]</f>
        <v>0</v>
      </c>
      <c r="Y244" s="31">
        <f>+Tabla21[[#This Row],[META_CIUDAD_BOLIVAR]]*Tabla21[[#This Row],[VALOR UNITARIO]]</f>
        <v>0</v>
      </c>
      <c r="Z244" s="31">
        <f>+Tabla21[[#This Row],[META_SUMAPAZ]]*Tabla21[[#This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Row],[$_TUNJUELITO]:[$_DISTRITO]])</f>
        <v>0</v>
      </c>
      <c r="AF244" s="32">
        <f>+Tabla21[[#This Row],[$_SUR]]-Tabla21[[#This Row],[$_TOTAL]]</f>
        <v>0</v>
      </c>
    </row>
    <row r="245" spans="1:32" ht="76.5" hidden="1">
      <c r="A245" s="19" t="s">
        <v>54</v>
      </c>
      <c r="B245" s="20" t="s">
        <v>280</v>
      </c>
      <c r="C245" s="20" t="s">
        <v>296</v>
      </c>
      <c r="D245" s="21">
        <v>228</v>
      </c>
      <c r="E245" s="20" t="s">
        <v>340</v>
      </c>
      <c r="F245" s="20" t="s">
        <v>283</v>
      </c>
      <c r="G245" s="19" t="s">
        <v>45</v>
      </c>
      <c r="H245" s="19" t="s">
        <v>50</v>
      </c>
      <c r="I245" s="19" t="s">
        <v>47</v>
      </c>
      <c r="J245" s="22">
        <v>3513480</v>
      </c>
      <c r="K245" s="5">
        <v>6</v>
      </c>
      <c r="L245" s="22">
        <f>+Tabla21[[#This Row],[VALOR UNITARIO]]*Tabla21[[#This Row],[META_SUR]]</f>
        <v>21080880</v>
      </c>
      <c r="M245" s="41">
        <v>0</v>
      </c>
      <c r="N245" s="42">
        <v>0</v>
      </c>
      <c r="O245" s="42">
        <v>0</v>
      </c>
      <c r="P245" s="42">
        <v>6</v>
      </c>
      <c r="Q245" s="42"/>
      <c r="R245" s="42"/>
      <c r="S245" s="42">
        <v>0</v>
      </c>
      <c r="T245" s="43">
        <v>0</v>
      </c>
      <c r="U245" s="28">
        <f>+Tabla21[[#This Row],[META_TUNJUELITO]]+Tabla21[[#This Row],[META_USME]]+Tabla21[[#This Row],[META_CIUDAD_BOLIVAR]]+Tabla21[[#This Row],[META_SUMAPAZ]]+Tabla21[[#This Row],[META_]]+Tabla21[[#This Row],[META_2]]+Tabla21[[#This Row],[META_SUBRED]]+Tabla21[[#This Row],[META_DISTRITO]]</f>
        <v>6</v>
      </c>
      <c r="V245" s="29">
        <f>+Tabla21[[#This Row],[META_SUR]]-Tabla21[[#This Row],[META_TOTAL]]</f>
        <v>0</v>
      </c>
      <c r="W245" s="30">
        <f>+Tabla21[[#This Row],[VALOR UNITARIO]]*Tabla21[[#This Row],[META_TUNJUELITO]]</f>
        <v>0</v>
      </c>
      <c r="X245" s="31">
        <f>+Tabla21[[#This Row],[META_USME]]*Tabla21[[#This Row],[VALOR UNITARIO]]</f>
        <v>0</v>
      </c>
      <c r="Y245" s="31">
        <f>+Tabla21[[#This Row],[META_CIUDAD_BOLIVAR]]*Tabla21[[#This Row],[VALOR UNITARIO]]</f>
        <v>0</v>
      </c>
      <c r="Z245" s="31">
        <f>+Tabla21[[#This Row],[META_SUMAPAZ]]*Tabla21[[#This Row],[VALOR UNITARIO]]</f>
        <v>21080880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Row],[$_TUNJUELITO]:[$_DISTRITO]])</f>
        <v>21080880</v>
      </c>
      <c r="AF245" s="32">
        <f>+Tabla21[[#This Row],[$_SUR]]-Tabla21[[#This Row],[$_TOTAL]]</f>
        <v>0</v>
      </c>
    </row>
    <row r="246" spans="1:32" ht="76.5" hidden="1">
      <c r="A246" s="19" t="s">
        <v>54</v>
      </c>
      <c r="B246" s="20" t="s">
        <v>280</v>
      </c>
      <c r="C246" s="20" t="s">
        <v>296</v>
      </c>
      <c r="D246" s="21">
        <v>229</v>
      </c>
      <c r="E246" s="20" t="s">
        <v>341</v>
      </c>
      <c r="F246" s="20" t="s">
        <v>283</v>
      </c>
      <c r="G246" s="19" t="s">
        <v>342</v>
      </c>
      <c r="H246" s="19" t="s">
        <v>46</v>
      </c>
      <c r="I246" s="19" t="s">
        <v>47</v>
      </c>
      <c r="J246" s="22">
        <v>281936</v>
      </c>
      <c r="K246" s="5">
        <v>144</v>
      </c>
      <c r="L246" s="22">
        <f>+Tabla21[[#This Row],[VALOR UNITARIO]]*Tabla21[[#This Row],[META_SUR]]</f>
        <v>40598784</v>
      </c>
      <c r="M246" s="48">
        <v>30</v>
      </c>
      <c r="N246" s="49">
        <v>31</v>
      </c>
      <c r="O246" s="49">
        <v>74</v>
      </c>
      <c r="P246" s="49">
        <v>9</v>
      </c>
      <c r="Q246" s="42"/>
      <c r="R246" s="42"/>
      <c r="S246" s="42"/>
      <c r="T246" s="43"/>
      <c r="U246" s="28">
        <f>+Tabla21[[#This Row],[META_TUNJUELITO]]+Tabla21[[#This Row],[META_USME]]+Tabla21[[#This Row],[META_CIUDAD_BOLIVAR]]+Tabla21[[#This Row],[META_SUMAPAZ]]+Tabla21[[#This Row],[META_]]+Tabla21[[#This Row],[META_2]]+Tabla21[[#This Row],[META_SUBRED]]+Tabla21[[#This Row],[META_DISTRITO]]</f>
        <v>144</v>
      </c>
      <c r="V246" s="29">
        <f>+Tabla21[[#This Row],[META_SUR]]-Tabla21[[#This Row],[META_TOTAL]]</f>
        <v>0</v>
      </c>
      <c r="W246" s="30">
        <f>+Tabla21[[#This Row],[VALOR UNITARIO]]*Tabla21[[#This Row],[META_TUNJUELITO]]</f>
        <v>8458080</v>
      </c>
      <c r="X246" s="31">
        <f>+Tabla21[[#This Row],[META_USME]]*Tabla21[[#This Row],[VALOR UNITARIO]]</f>
        <v>8740016</v>
      </c>
      <c r="Y246" s="31">
        <f>+Tabla21[[#This Row],[META_CIUDAD_BOLIVAR]]*Tabla21[[#This Row],[VALOR UNITARIO]]</f>
        <v>20863264</v>
      </c>
      <c r="Z246" s="31">
        <f>+Tabla21[[#This Row],[META_SUMAPAZ]]*Tabla21[[#This Row],[VALOR UNITARIO]]</f>
        <v>2537424</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Row],[$_TUNJUELITO]:[$_DISTRITO]])</f>
        <v>40598784</v>
      </c>
      <c r="AF246" s="32">
        <f>+Tabla21[[#This Row],[$_SUR]]-Tabla21[[#This Row],[$_TOTAL]]</f>
        <v>0</v>
      </c>
    </row>
    <row r="247" spans="1:32" ht="76.5" hidden="1">
      <c r="A247" s="19" t="s">
        <v>54</v>
      </c>
      <c r="B247" s="20" t="s">
        <v>280</v>
      </c>
      <c r="C247" s="20" t="s">
        <v>296</v>
      </c>
      <c r="D247" s="21">
        <v>230</v>
      </c>
      <c r="E247" s="20" t="s">
        <v>343</v>
      </c>
      <c r="F247" s="20" t="s">
        <v>283</v>
      </c>
      <c r="G247" s="19" t="s">
        <v>342</v>
      </c>
      <c r="H247" s="19" t="s">
        <v>46</v>
      </c>
      <c r="I247" s="19" t="s">
        <v>47</v>
      </c>
      <c r="J247" s="22">
        <v>244416</v>
      </c>
      <c r="K247" s="5">
        <v>27</v>
      </c>
      <c r="L247" s="22">
        <f>+Tabla21[[#This Row],[VALOR UNITARIO]]*Tabla21[[#This Row],[META_SUR]]</f>
        <v>6599232</v>
      </c>
      <c r="M247" s="48">
        <v>0</v>
      </c>
      <c r="N247" s="49">
        <v>0</v>
      </c>
      <c r="O247" s="49">
        <v>0</v>
      </c>
      <c r="P247" s="49">
        <v>0</v>
      </c>
      <c r="Q247" s="42"/>
      <c r="R247" s="42"/>
      <c r="S247" s="42">
        <f>+Tabla21[[#This Row],[META_SUR]]</f>
        <v>27</v>
      </c>
      <c r="T247" s="43"/>
      <c r="U247" s="28">
        <f>+Tabla21[[#This Row],[META_TUNJUELITO]]+Tabla21[[#This Row],[META_USME]]+Tabla21[[#This Row],[META_CIUDAD_BOLIVAR]]+Tabla21[[#This Row],[META_SUMAPAZ]]+Tabla21[[#This Row],[META_]]+Tabla21[[#This Row],[META_2]]+Tabla21[[#This Row],[META_SUBRED]]+Tabla21[[#This Row],[META_DISTRITO]]</f>
        <v>27</v>
      </c>
      <c r="V247" s="29">
        <f>+Tabla21[[#This Row],[META_SUR]]-Tabla21[[#This Row],[META_TOTAL]]</f>
        <v>0</v>
      </c>
      <c r="W247" s="30">
        <f>+Tabla21[[#This Row],[VALOR UNITARIO]]*Tabla21[[#This Row],[META_TUNJUELITO]]</f>
        <v>0</v>
      </c>
      <c r="X247" s="31">
        <f>+Tabla21[[#This Row],[META_USME]]*Tabla21[[#This Row],[VALOR UNITARIO]]</f>
        <v>0</v>
      </c>
      <c r="Y247" s="31">
        <f>+Tabla21[[#This Row],[META_CIUDAD_BOLIVAR]]*Tabla21[[#This Row],[VALOR UNITARIO]]</f>
        <v>0</v>
      </c>
      <c r="Z247" s="31">
        <f>+Tabla21[[#This Row],[META_SUMAPAZ]]*Tabla21[[#This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Row],[$_TUNJUELITO]:[$_DISTRITO]])</f>
        <v>6599232</v>
      </c>
      <c r="AF247" s="32">
        <f>+Tabla21[[#This Row],[$_SUR]]-Tabla21[[#This Row],[$_TOTAL]]</f>
        <v>0</v>
      </c>
    </row>
    <row r="248" spans="1:32" ht="38.25" hidden="1">
      <c r="A248" s="19" t="s">
        <v>54</v>
      </c>
      <c r="B248" s="20" t="s">
        <v>344</v>
      </c>
      <c r="C248" s="20" t="s">
        <v>345</v>
      </c>
      <c r="D248" s="21">
        <v>231</v>
      </c>
      <c r="E248" s="20" t="s">
        <v>345</v>
      </c>
      <c r="F248" s="20" t="s">
        <v>283</v>
      </c>
      <c r="G248" s="19" t="s">
        <v>45</v>
      </c>
      <c r="H248" s="19" t="s">
        <v>46</v>
      </c>
      <c r="I248" s="19" t="s">
        <v>65</v>
      </c>
      <c r="J248" s="22">
        <v>25173776</v>
      </c>
      <c r="K248" s="5">
        <v>6</v>
      </c>
      <c r="L248" s="22">
        <f>+Tabla21[[#This Row],[VALOR UNITARIO]]*Tabla21[[#This Row],[META_SUR]]</f>
        <v>151042656</v>
      </c>
      <c r="M248" s="41">
        <v>0</v>
      </c>
      <c r="N248" s="42">
        <v>0</v>
      </c>
      <c r="O248" s="42">
        <v>0</v>
      </c>
      <c r="P248" s="42">
        <v>0</v>
      </c>
      <c r="Q248" s="42"/>
      <c r="R248" s="42"/>
      <c r="S248" s="42">
        <v>6</v>
      </c>
      <c r="T248" s="43">
        <v>0</v>
      </c>
      <c r="U248" s="28">
        <f>+Tabla21[[#This Row],[META_TUNJUELITO]]+Tabla21[[#This Row],[META_USME]]+Tabla21[[#This Row],[META_CIUDAD_BOLIVAR]]+Tabla21[[#This Row],[META_SUMAPAZ]]+Tabla21[[#This Row],[META_]]+Tabla21[[#This Row],[META_2]]+Tabla21[[#This Row],[META_SUBRED]]+Tabla21[[#This Row],[META_DISTRITO]]</f>
        <v>6</v>
      </c>
      <c r="V248" s="29">
        <f>+Tabla21[[#This Row],[META_SUR]]-Tabla21[[#This Row],[META_TOTAL]]</f>
        <v>0</v>
      </c>
      <c r="W248" s="30">
        <f>+Tabla21[[#This Row],[VALOR UNITARIO]]*Tabla21[[#This Row],[META_TUNJUELITO]]</f>
        <v>0</v>
      </c>
      <c r="X248" s="31">
        <f>+Tabla21[[#This Row],[META_USME]]*Tabla21[[#This Row],[VALOR UNITARIO]]</f>
        <v>0</v>
      </c>
      <c r="Y248" s="31">
        <f>+Tabla21[[#This Row],[META_CIUDAD_BOLIVAR]]*Tabla21[[#This Row],[VALOR UNITARIO]]</f>
        <v>0</v>
      </c>
      <c r="Z248" s="31">
        <f>+Tabla21[[#This Row],[META_SUMAPAZ]]*Tabla21[[#This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Row],[$_TUNJUELITO]:[$_DISTRITO]])</f>
        <v>151042656</v>
      </c>
      <c r="AF248" s="32">
        <f>+Tabla21[[#This Row],[$_SUR]]-Tabla21[[#This Row],[$_TOTAL]]</f>
        <v>0</v>
      </c>
    </row>
    <row r="249" spans="1:32" ht="38.25" hidden="1">
      <c r="A249" s="19" t="s">
        <v>54</v>
      </c>
      <c r="B249" s="20" t="s">
        <v>344</v>
      </c>
      <c r="C249" s="20" t="s">
        <v>346</v>
      </c>
      <c r="D249" s="21">
        <v>232</v>
      </c>
      <c r="E249" s="20" t="s">
        <v>346</v>
      </c>
      <c r="F249" s="20" t="s">
        <v>283</v>
      </c>
      <c r="G249" s="19" t="s">
        <v>45</v>
      </c>
      <c r="H249" s="19" t="s">
        <v>50</v>
      </c>
      <c r="I249" s="19" t="s">
        <v>65</v>
      </c>
      <c r="J249" s="22">
        <v>5621568</v>
      </c>
      <c r="K249" s="5">
        <v>18</v>
      </c>
      <c r="L249" s="22">
        <f>+Tabla21[[#This Row],[VALOR UNITARIO]]*Tabla21[[#This Row],[META_SUR]]</f>
        <v>101188224</v>
      </c>
      <c r="M249" s="41">
        <v>6</v>
      </c>
      <c r="N249" s="42">
        <v>6</v>
      </c>
      <c r="O249" s="42">
        <v>6</v>
      </c>
      <c r="P249" s="42">
        <v>0</v>
      </c>
      <c r="Q249" s="42"/>
      <c r="R249" s="42"/>
      <c r="S249" s="42">
        <v>0</v>
      </c>
      <c r="T249" s="43">
        <v>0</v>
      </c>
      <c r="U249" s="28">
        <f>+Tabla21[[#This Row],[META_TUNJUELITO]]+Tabla21[[#This Row],[META_USME]]+Tabla21[[#This Row],[META_CIUDAD_BOLIVAR]]+Tabla21[[#This Row],[META_SUMAPAZ]]+Tabla21[[#This Row],[META_]]+Tabla21[[#This Row],[META_2]]+Tabla21[[#This Row],[META_SUBRED]]+Tabla21[[#This Row],[META_DISTRITO]]</f>
        <v>18</v>
      </c>
      <c r="V249" s="29">
        <f>+Tabla21[[#This Row],[META_SUR]]-Tabla21[[#This Row],[META_TOTAL]]</f>
        <v>0</v>
      </c>
      <c r="W249" s="30">
        <f>+Tabla21[[#This Row],[VALOR UNITARIO]]*Tabla21[[#This Row],[META_TUNJUELITO]]</f>
        <v>33729408</v>
      </c>
      <c r="X249" s="31">
        <f>+Tabla21[[#This Row],[META_USME]]*Tabla21[[#This Row],[VALOR UNITARIO]]</f>
        <v>33729408</v>
      </c>
      <c r="Y249" s="31">
        <f>+Tabla21[[#This Row],[META_CIUDAD_BOLIVAR]]*Tabla21[[#This Row],[VALOR UNITARIO]]</f>
        <v>33729408</v>
      </c>
      <c r="Z249" s="31">
        <f>+Tabla21[[#This Row],[META_SUMAPAZ]]*Tabla21[[#This Row],[VALOR UNITARIO]]</f>
        <v>0</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Row],[$_TUNJUELITO]:[$_DISTRITO]])</f>
        <v>101188224</v>
      </c>
      <c r="AF249" s="32">
        <f>+Tabla21[[#This Row],[$_SUR]]-Tabla21[[#This Row],[$_TOTAL]]</f>
        <v>0</v>
      </c>
    </row>
    <row r="250" spans="1:32" ht="63.75" hidden="1">
      <c r="A250" s="19" t="s">
        <v>54</v>
      </c>
      <c r="B250" s="20" t="s">
        <v>344</v>
      </c>
      <c r="C250" s="20" t="s">
        <v>346</v>
      </c>
      <c r="D250" s="21">
        <v>233</v>
      </c>
      <c r="E250" s="20" t="s">
        <v>347</v>
      </c>
      <c r="F250" s="20" t="s">
        <v>283</v>
      </c>
      <c r="G250" s="19" t="s">
        <v>45</v>
      </c>
      <c r="H250" s="19" t="s">
        <v>50</v>
      </c>
      <c r="I250" s="19" t="s">
        <v>47</v>
      </c>
      <c r="J250" s="22">
        <v>7026960</v>
      </c>
      <c r="K250" s="5">
        <v>6</v>
      </c>
      <c r="L250" s="22">
        <f>+Tabla21[[#This Row],[VALOR UNITARIO]]*Tabla21[[#This Row],[META_SUR]]</f>
        <v>42161760</v>
      </c>
      <c r="M250" s="41">
        <v>0</v>
      </c>
      <c r="N250" s="42">
        <v>0</v>
      </c>
      <c r="O250" s="42">
        <v>0</v>
      </c>
      <c r="P250" s="42">
        <v>6</v>
      </c>
      <c r="Q250" s="42"/>
      <c r="R250" s="42"/>
      <c r="S250" s="42">
        <v>0</v>
      </c>
      <c r="T250" s="43">
        <v>0</v>
      </c>
      <c r="U250" s="28">
        <f>+Tabla21[[#This Row],[META_TUNJUELITO]]+Tabla21[[#This Row],[META_USME]]+Tabla21[[#This Row],[META_CIUDAD_BOLIVAR]]+Tabla21[[#This Row],[META_SUMAPAZ]]+Tabla21[[#This Row],[META_]]+Tabla21[[#This Row],[META_2]]+Tabla21[[#This Row],[META_SUBRED]]+Tabla21[[#This Row],[META_DISTRITO]]</f>
        <v>6</v>
      </c>
      <c r="V250" s="29">
        <f>+Tabla21[[#This Row],[META_SUR]]-Tabla21[[#This Row],[META_TOTAL]]</f>
        <v>0</v>
      </c>
      <c r="W250" s="30">
        <f>+Tabla21[[#This Row],[VALOR UNITARIO]]*Tabla21[[#This Row],[META_TUNJUELITO]]</f>
        <v>0</v>
      </c>
      <c r="X250" s="31">
        <f>+Tabla21[[#This Row],[META_USME]]*Tabla21[[#This Row],[VALOR UNITARIO]]</f>
        <v>0</v>
      </c>
      <c r="Y250" s="31">
        <f>+Tabla21[[#This Row],[META_CIUDAD_BOLIVAR]]*Tabla21[[#This Row],[VALOR UNITARIO]]</f>
        <v>0</v>
      </c>
      <c r="Z250" s="31">
        <f>+Tabla21[[#This Row],[META_SUMAPAZ]]*Tabla21[[#This Row],[VALOR UNITARIO]]</f>
        <v>42161760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Row],[$_TUNJUELITO]:[$_DISTRITO]])</f>
        <v>42161760</v>
      </c>
      <c r="AF250" s="32">
        <f>+Tabla21[[#This Row],[$_SUR]]-Tabla21[[#This Row],[$_TOTAL]]</f>
        <v>0</v>
      </c>
    </row>
    <row r="251" spans="1:32" ht="89.25" hidden="1">
      <c r="A251" s="19" t="s">
        <v>54</v>
      </c>
      <c r="B251" s="20" t="s">
        <v>348</v>
      </c>
      <c r="C251" s="20" t="s">
        <v>349</v>
      </c>
      <c r="D251" s="21">
        <v>234</v>
      </c>
      <c r="E251" s="20" t="s">
        <v>350</v>
      </c>
      <c r="F251" s="20" t="s">
        <v>351</v>
      </c>
      <c r="G251" s="19" t="s">
        <v>45</v>
      </c>
      <c r="H251" s="19" t="s">
        <v>50</v>
      </c>
      <c r="I251" s="19" t="s">
        <v>47</v>
      </c>
      <c r="J251" s="22">
        <v>24853248</v>
      </c>
      <c r="K251" s="5">
        <v>18</v>
      </c>
      <c r="L251" s="22">
        <f>+Tabla21[[#This Row],[VALOR UNITARIO]]*Tabla21[[#This Row],[META_SUR]]</f>
        <v>447358464</v>
      </c>
      <c r="M251" s="41">
        <f>+Tabla21[[#This Row],[META_SUR]]*20.63/100</f>
        <v>3.7133999999999996</v>
      </c>
      <c r="N251" s="42">
        <f>+Tabla21[[#This Row],[META_SUR]]*21.68/100</f>
        <v>3.9024000000000001</v>
      </c>
      <c r="O251" s="42">
        <f>+Tabla21[[#This Row],[META_SUR]]*51.25/100</f>
        <v>9.2249999999999996</v>
      </c>
      <c r="P251" s="42">
        <f>+Tabla21[[#This Row],[META_SUR]]*6.25/100</f>
        <v>1.125</v>
      </c>
      <c r="Q251" s="42"/>
      <c r="R251" s="42"/>
      <c r="S251" s="42">
        <v>0</v>
      </c>
      <c r="T251" s="43">
        <v>0</v>
      </c>
      <c r="U251" s="28">
        <f>+Tabla21[[#This Row],[META_TUNJUELITO]]+Tabla21[[#This Row],[META_USME]]+Tabla21[[#This Row],[META_CIUDAD_BOLIVAR]]+Tabla21[[#This Row],[META_SUMAPAZ]]+Tabla21[[#This Row],[META_]]+Tabla21[[#This Row],[META_2]]+Tabla21[[#This Row],[META_SUBRED]]+Tabla21[[#This Row],[META_DISTRITO]]</f>
        <v>17.965800000000002</v>
      </c>
      <c r="V251" s="29">
        <f>+Tabla21[[#This Row],[META_SUR]]-Tabla21[[#This Row],[META_TOTAL]]</f>
        <v>3.4199999999998454E-2</v>
      </c>
      <c r="W251" s="30">
        <f>+Tabla21[[#This Row],[VALOR UNITARIO]]*Tabla21[[#This Row],[META_TUNJUELITO]]</f>
        <v>92290051.123199984</v>
      </c>
      <c r="X251" s="31">
        <f>+Tabla21[[#This Row],[META_USME]]*Tabla21[[#This Row],[VALOR UNITARIO]]</f>
        <v>96987314.995200008</v>
      </c>
      <c r="Y251" s="31">
        <f>+Tabla21[[#This Row],[META_CIUDAD_BOLIVAR]]*Tabla21[[#This Row],[VALOR UNITARIO]]</f>
        <v>229271212.79999998</v>
      </c>
      <c r="Z251" s="31">
        <f>+Tabla21[[#This Row],[META_SUMAPAZ]]*Tabla21[[#This Row],[VALOR UNITARIO]]</f>
        <v>27959904</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Row],[$_TUNJUELITO]:[$_DISTRITO]])</f>
        <v>446508482.91839993</v>
      </c>
      <c r="AF251" s="32">
        <f>+Tabla21[[#This Row],[$_SUR]]-Tabla21[[#This Row],[$_TOTAL]]</f>
        <v>849981.08160007</v>
      </c>
    </row>
    <row r="252" spans="1:32" ht="140.25" hidden="1">
      <c r="A252" s="19" t="s">
        <v>54</v>
      </c>
      <c r="B252" s="20" t="s">
        <v>348</v>
      </c>
      <c r="C252" s="20" t="s">
        <v>349</v>
      </c>
      <c r="D252" s="21">
        <v>235</v>
      </c>
      <c r="E252" s="20" t="s">
        <v>352</v>
      </c>
      <c r="F252" s="20" t="s">
        <v>351</v>
      </c>
      <c r="G252" s="19" t="s">
        <v>45</v>
      </c>
      <c r="H252" s="19" t="s">
        <v>46</v>
      </c>
      <c r="I252" s="19" t="s">
        <v>47</v>
      </c>
      <c r="J252" s="22">
        <v>7332480</v>
      </c>
      <c r="K252" s="5">
        <v>6</v>
      </c>
      <c r="L252" s="22">
        <f>+Tabla21[[#This Row],[VALOR UNITARIO]]*Tabla21[[#This Row],[META_SUR]]</f>
        <v>43994880</v>
      </c>
      <c r="M252" s="41">
        <v>0</v>
      </c>
      <c r="N252" s="42">
        <v>0</v>
      </c>
      <c r="O252" s="42">
        <v>0</v>
      </c>
      <c r="P252" s="42">
        <v>0</v>
      </c>
      <c r="Q252" s="42"/>
      <c r="R252" s="42"/>
      <c r="S252" s="42">
        <v>6</v>
      </c>
      <c r="T252" s="43">
        <v>0</v>
      </c>
      <c r="U252" s="28">
        <f>+Tabla21[[#This Row],[META_TUNJUELITO]]+Tabla21[[#This Row],[META_USME]]+Tabla21[[#This Row],[META_CIUDAD_BOLIVAR]]+Tabla21[[#This Row],[META_SUMAPAZ]]+Tabla21[[#This Row],[META_]]+Tabla21[[#This Row],[META_2]]+Tabla21[[#This Row],[META_SUBRED]]+Tabla21[[#This Row],[META_DISTRITO]]</f>
        <v>6</v>
      </c>
      <c r="V252" s="29">
        <f>+Tabla21[[#This Row],[META_SUR]]-Tabla21[[#This Row],[META_TOTAL]]</f>
        <v>0</v>
      </c>
      <c r="W252" s="30">
        <f>+Tabla21[[#This Row],[VALOR UNITARIO]]*Tabla21[[#This Row],[META_TUNJUELITO]]</f>
        <v>0</v>
      </c>
      <c r="X252" s="31">
        <f>+Tabla21[[#This Row],[META_USME]]*Tabla21[[#This Row],[VALOR UNITARIO]]</f>
        <v>0</v>
      </c>
      <c r="Y252" s="31">
        <f>+Tabla21[[#This Row],[META_CIUDAD_BOLIVAR]]*Tabla21[[#This Row],[VALOR UNITARIO]]</f>
        <v>0</v>
      </c>
      <c r="Z252" s="31">
        <f>+Tabla21[[#This Row],[META_SUMAPAZ]]*Tabla21[[#This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Row],[$_TUNJUELITO]:[$_DISTRITO]])</f>
        <v>43994880</v>
      </c>
      <c r="AF252" s="32">
        <f>+Tabla21[[#This Row],[$_SUR]]-Tabla21[[#This Row],[$_TOTAL]]</f>
        <v>0</v>
      </c>
    </row>
    <row r="253" spans="1:32" ht="114.75" hidden="1">
      <c r="A253" s="19" t="s">
        <v>54</v>
      </c>
      <c r="B253" s="20" t="s">
        <v>348</v>
      </c>
      <c r="C253" s="20" t="s">
        <v>349</v>
      </c>
      <c r="D253" s="21">
        <v>236</v>
      </c>
      <c r="E253" s="20" t="s">
        <v>353</v>
      </c>
      <c r="F253" s="20" t="s">
        <v>351</v>
      </c>
      <c r="G253" s="19" t="s">
        <v>45</v>
      </c>
      <c r="H253" s="19" t="s">
        <v>46</v>
      </c>
      <c r="I253" s="19" t="s">
        <v>47</v>
      </c>
      <c r="J253" s="22">
        <v>7332480</v>
      </c>
      <c r="K253" s="5">
        <v>6</v>
      </c>
      <c r="L253" s="22">
        <f>+Tabla21[[#This Row],[VALOR UNITARIO]]*Tabla21[[#This Row],[META_SUR]]</f>
        <v>43994880</v>
      </c>
      <c r="M253" s="41">
        <v>0</v>
      </c>
      <c r="N253" s="42">
        <v>0</v>
      </c>
      <c r="O253" s="42">
        <v>0</v>
      </c>
      <c r="P253" s="42">
        <v>0</v>
      </c>
      <c r="Q253" s="42"/>
      <c r="R253" s="42"/>
      <c r="S253" s="42">
        <v>6</v>
      </c>
      <c r="T253" s="43">
        <v>0</v>
      </c>
      <c r="U253" s="28">
        <f>+Tabla21[[#This Row],[META_TUNJUELITO]]+Tabla21[[#This Row],[META_USME]]+Tabla21[[#This Row],[META_CIUDAD_BOLIVAR]]+Tabla21[[#This Row],[META_SUMAPAZ]]+Tabla21[[#This Row],[META_]]+Tabla21[[#This Row],[META_2]]+Tabla21[[#This Row],[META_SUBRED]]+Tabla21[[#This Row],[META_DISTRITO]]</f>
        <v>6</v>
      </c>
      <c r="V253" s="29">
        <f>+Tabla21[[#This Row],[META_SUR]]-Tabla21[[#This Row],[META_TOTAL]]</f>
        <v>0</v>
      </c>
      <c r="W253" s="30">
        <f>+Tabla21[[#This Row],[VALOR UNITARIO]]*Tabla21[[#This Row],[META_TUNJUELITO]]</f>
        <v>0</v>
      </c>
      <c r="X253" s="31">
        <f>+Tabla21[[#This Row],[META_USME]]*Tabla21[[#This Row],[VALOR UNITARIO]]</f>
        <v>0</v>
      </c>
      <c r="Y253" s="31">
        <f>+Tabla21[[#This Row],[META_CIUDAD_BOLIVAR]]*Tabla21[[#This Row],[VALOR UNITARIO]]</f>
        <v>0</v>
      </c>
      <c r="Z253" s="31">
        <f>+Tabla21[[#This Row],[META_SUMAPAZ]]*Tabla21[[#This Row],[VALOR UNITARIO]]</f>
        <v>0</v>
      </c>
      <c r="AA253" s="31">
        <f>+Tabla21[[#This Row],[META_]]*Tabla21[[#This Row],[VALOR UNITARIO]]</f>
        <v>0</v>
      </c>
      <c r="AB253" s="31">
        <f>+Tabla21[[#This Row],[META_2]]*Tabla21[[#This Row],[VALOR UNITARIO]]</f>
        <v>0</v>
      </c>
      <c r="AC253" s="31">
        <f>+Tabla21[[#This Row],[META_SUBRED]]*Tabla21[[#This Row],[VALOR UNITARIO]]</f>
        <v>43994880</v>
      </c>
      <c r="AD253" s="32">
        <f>+Tabla21[[#This Row],[META_DISTRITO]]*Tabla21[[#This Row],[VALOR UNITARIO]]</f>
        <v>0</v>
      </c>
      <c r="AE253" s="30">
        <f>SUM(Tabla21[[#This Row],[$_TUNJUELITO]:[$_DISTRITO]])</f>
        <v>43994880</v>
      </c>
      <c r="AF253" s="32">
        <f>+Tabla21[[#This Row],[$_SUR]]-Tabla21[[#This Row],[$_TOTAL]]</f>
        <v>0</v>
      </c>
    </row>
    <row r="254" spans="1:32" ht="102" hidden="1">
      <c r="A254" s="19" t="s">
        <v>54</v>
      </c>
      <c r="B254" s="20" t="s">
        <v>348</v>
      </c>
      <c r="C254" s="20" t="s">
        <v>349</v>
      </c>
      <c r="D254" s="21">
        <v>237</v>
      </c>
      <c r="E254" s="20" t="s">
        <v>354</v>
      </c>
      <c r="F254" s="20" t="s">
        <v>351</v>
      </c>
      <c r="G254" s="19" t="s">
        <v>45</v>
      </c>
      <c r="H254" s="19" t="s">
        <v>50</v>
      </c>
      <c r="I254" s="19" t="s">
        <v>47</v>
      </c>
      <c r="J254" s="22">
        <v>22914000</v>
      </c>
      <c r="K254" s="5">
        <v>6</v>
      </c>
      <c r="L254" s="22">
        <f>+Tabla21[[#This Row],[VALOR UNITARIO]]*Tabla21[[#This Row],[META_SUR]]</f>
        <v>137484000</v>
      </c>
      <c r="M254" s="41">
        <v>0</v>
      </c>
      <c r="N254" s="42">
        <v>0</v>
      </c>
      <c r="O254" s="42">
        <v>0</v>
      </c>
      <c r="P254" s="42">
        <v>6</v>
      </c>
      <c r="Q254" s="42"/>
      <c r="R254" s="42"/>
      <c r="S254" s="42">
        <v>0</v>
      </c>
      <c r="T254" s="43">
        <v>0</v>
      </c>
      <c r="U254" s="28">
        <f>+Tabla21[[#This Row],[META_TUNJUELITO]]+Tabla21[[#This Row],[META_USME]]+Tabla21[[#This Row],[META_CIUDAD_BOLIVAR]]+Tabla21[[#This Row],[META_SUMAPAZ]]+Tabla21[[#This Row],[META_]]+Tabla21[[#This Row],[META_2]]+Tabla21[[#This Row],[META_SUBRED]]+Tabla21[[#This Row],[META_DISTRITO]]</f>
        <v>6</v>
      </c>
      <c r="V254" s="29">
        <f>+Tabla21[[#This Row],[META_SUR]]-Tabla21[[#This Row],[META_TOTAL]]</f>
        <v>0</v>
      </c>
      <c r="W254" s="30">
        <f>+Tabla21[[#This Row],[VALOR UNITARIO]]*Tabla21[[#This Row],[META_TUNJUELITO]]</f>
        <v>0</v>
      </c>
      <c r="X254" s="31">
        <f>+Tabla21[[#This Row],[META_USME]]*Tabla21[[#This Row],[VALOR UNITARIO]]</f>
        <v>0</v>
      </c>
      <c r="Y254" s="31">
        <f>+Tabla21[[#This Row],[META_CIUDAD_BOLIVAR]]*Tabla21[[#This Row],[VALOR UNITARIO]]</f>
        <v>0</v>
      </c>
      <c r="Z254" s="31">
        <f>+Tabla21[[#This Row],[META_SUMAPAZ]]*Tabla21[[#This Row],[VALOR UNITARIO]]</f>
        <v>137484000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Row],[$_TUNJUELITO]:[$_DISTRITO]])</f>
        <v>137484000</v>
      </c>
      <c r="AF254" s="32">
        <f>+Tabla21[[#This Row],[$_SUR]]-Tabla21[[#This Row],[$_TOTAL]]</f>
        <v>0</v>
      </c>
    </row>
    <row r="255" spans="1:32" ht="102" hidden="1">
      <c r="A255" s="19" t="s">
        <v>54</v>
      </c>
      <c r="B255" s="20" t="s">
        <v>348</v>
      </c>
      <c r="C255" s="20" t="s">
        <v>349</v>
      </c>
      <c r="D255" s="21">
        <v>238</v>
      </c>
      <c r="E255" s="20" t="s">
        <v>355</v>
      </c>
      <c r="F255" s="20" t="s">
        <v>351</v>
      </c>
      <c r="G255" s="19" t="s">
        <v>45</v>
      </c>
      <c r="H255" s="19" t="s">
        <v>67</v>
      </c>
      <c r="I255" s="19" t="s">
        <v>47</v>
      </c>
      <c r="J255" s="22">
        <v>29329920</v>
      </c>
      <c r="K255" s="5">
        <v>0</v>
      </c>
      <c r="L255" s="22">
        <f>+Tabla21[[#This Row],[VALOR UNITARIO]]*Tabla21[[#This Row],[META_SUR]]</f>
        <v>0</v>
      </c>
      <c r="M255" s="41">
        <f>+Tabla21[[#This Row],[META_SUR]]*20.63/100</f>
        <v>0</v>
      </c>
      <c r="N255" s="42">
        <f>+Tabla21[[#This Row],[META_SUR]]*21.68/100</f>
        <v>0</v>
      </c>
      <c r="O255" s="42">
        <f>+Tabla21[[#This Row],[META_SUR]]*51.25/100</f>
        <v>0</v>
      </c>
      <c r="P255" s="42">
        <f>+Tabla21[[#This Row],[META_SUR]]*6.25/100</f>
        <v>0</v>
      </c>
      <c r="Q255" s="42"/>
      <c r="R255" s="42"/>
      <c r="S255" s="42"/>
      <c r="T255" s="43"/>
      <c r="U255" s="28">
        <f>+Tabla21[[#This Row],[META_TUNJUELITO]]+Tabla21[[#This Row],[META_USME]]+Tabla21[[#This Row],[META_CIUDAD_BOLIVAR]]+Tabla21[[#This Row],[META_SUMAPAZ]]+Tabla21[[#This Row],[META_]]+Tabla21[[#This Row],[META_2]]+Tabla21[[#This Row],[META_SUBRED]]+Tabla21[[#This Row],[META_DISTRITO]]</f>
        <v>0</v>
      </c>
      <c r="V255" s="29">
        <f>+Tabla21[[#This Row],[META_SUR]]-Tabla21[[#This Row],[META_TOTAL]]</f>
        <v>0</v>
      </c>
      <c r="W255" s="30">
        <f>+Tabla21[[#This Row],[VALOR UNITARIO]]*Tabla21[[#This Row],[META_TUNJUELITO]]</f>
        <v>0</v>
      </c>
      <c r="X255" s="31">
        <f>+Tabla21[[#This Row],[META_USME]]*Tabla21[[#This Row],[VALOR UNITARIO]]</f>
        <v>0</v>
      </c>
      <c r="Y255" s="31">
        <f>+Tabla21[[#This Row],[META_CIUDAD_BOLIVAR]]*Tabla21[[#This Row],[VALOR UNITARIO]]</f>
        <v>0</v>
      </c>
      <c r="Z255" s="31">
        <f>+Tabla21[[#This Row],[META_SUMAPAZ]]*Tabla21[[#This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Row],[$_TUNJUELITO]:[$_DISTRITO]])</f>
        <v>0</v>
      </c>
      <c r="AF255" s="32">
        <f>+Tabla21[[#This Row],[$_SUR]]-Tabla21[[#This Row],[$_TOTAL]]</f>
        <v>0</v>
      </c>
    </row>
    <row r="256" spans="1:32" ht="76.5" hidden="1">
      <c r="A256" s="19" t="s">
        <v>54</v>
      </c>
      <c r="B256" s="20" t="s">
        <v>348</v>
      </c>
      <c r="C256" s="20" t="s">
        <v>356</v>
      </c>
      <c r="D256" s="21">
        <v>239</v>
      </c>
      <c r="E256" s="20" t="s">
        <v>357</v>
      </c>
      <c r="F256" s="20" t="s">
        <v>351</v>
      </c>
      <c r="G256" s="19" t="s">
        <v>45</v>
      </c>
      <c r="H256" s="19" t="s">
        <v>50</v>
      </c>
      <c r="I256" s="19" t="s">
        <v>47</v>
      </c>
      <c r="J256" s="22">
        <v>17086608</v>
      </c>
      <c r="K256" s="5">
        <v>18</v>
      </c>
      <c r="L256" s="22">
        <f>+Tabla21[[#This Row],[VALOR UNITARIO]]*Tabla21[[#This Row],[META_SUR]]</f>
        <v>307558944</v>
      </c>
      <c r="M256" s="41">
        <v>6</v>
      </c>
      <c r="N256" s="42">
        <v>6</v>
      </c>
      <c r="O256" s="42">
        <v>6</v>
      </c>
      <c r="P256" s="42">
        <v>0</v>
      </c>
      <c r="Q256" s="42"/>
      <c r="R256" s="42"/>
      <c r="S256" s="42">
        <v>0</v>
      </c>
      <c r="T256" s="43">
        <v>0</v>
      </c>
      <c r="U256" s="28">
        <f>+Tabla21[[#This Row],[META_TUNJUELITO]]+Tabla21[[#This Row],[META_USME]]+Tabla21[[#This Row],[META_CIUDAD_BOLIVAR]]+Tabla21[[#This Row],[META_SUMAPAZ]]+Tabla21[[#This Row],[META_]]+Tabla21[[#This Row],[META_2]]+Tabla21[[#This Row],[META_SUBRED]]+Tabla21[[#This Row],[META_DISTRITO]]</f>
        <v>18</v>
      </c>
      <c r="V256" s="29">
        <f>+Tabla21[[#This Row],[META_SUR]]-Tabla21[[#This Row],[META_TOTAL]]</f>
        <v>0</v>
      </c>
      <c r="W256" s="30">
        <f>+Tabla21[[#This Row],[VALOR UNITARIO]]*Tabla21[[#This Row],[META_TUNJUELITO]]</f>
        <v>102519648</v>
      </c>
      <c r="X256" s="31">
        <f>+Tabla21[[#This Row],[META_USME]]*Tabla21[[#This Row],[VALOR UNITARIO]]</f>
        <v>102519648</v>
      </c>
      <c r="Y256" s="31">
        <f>+Tabla21[[#This Row],[META_CIUDAD_BOLIVAR]]*Tabla21[[#This Row],[VALOR UNITARIO]]</f>
        <v>102519648</v>
      </c>
      <c r="Z256" s="31">
        <f>+Tabla21[[#This Row],[META_SUMAPAZ]]*Tabla21[[#This Row],[VALOR UNITARIO]]</f>
        <v>0</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Row],[$_TUNJUELITO]:[$_DISTRITO]])</f>
        <v>307558944</v>
      </c>
      <c r="AF256" s="32">
        <f>+Tabla21[[#This Row],[$_SUR]]-Tabla21[[#This Row],[$_TOTAL]]</f>
        <v>0</v>
      </c>
    </row>
    <row r="257" spans="1:32" ht="114.75" hidden="1">
      <c r="A257" s="19" t="s">
        <v>54</v>
      </c>
      <c r="B257" s="20" t="s">
        <v>348</v>
      </c>
      <c r="C257" s="20" t="s">
        <v>356</v>
      </c>
      <c r="D257" s="21">
        <v>240</v>
      </c>
      <c r="E257" s="20" t="s">
        <v>358</v>
      </c>
      <c r="F257" s="20" t="s">
        <v>351</v>
      </c>
      <c r="G257" s="19" t="s">
        <v>45</v>
      </c>
      <c r="H257" s="19" t="s">
        <v>46</v>
      </c>
      <c r="I257" s="19" t="s">
        <v>47</v>
      </c>
      <c r="J257" s="22">
        <v>3910656</v>
      </c>
      <c r="K257" s="5">
        <v>6</v>
      </c>
      <c r="L257" s="22">
        <f>+Tabla21[[#This Row],[VALOR UNITARIO]]*Tabla21[[#This Row],[META_SUR]]</f>
        <v>23463936</v>
      </c>
      <c r="M257" s="41">
        <v>0</v>
      </c>
      <c r="N257" s="42">
        <v>0</v>
      </c>
      <c r="O257" s="42">
        <v>0</v>
      </c>
      <c r="P257" s="42">
        <v>0</v>
      </c>
      <c r="Q257" s="42"/>
      <c r="R257" s="42"/>
      <c r="S257" s="42">
        <v>6</v>
      </c>
      <c r="T257" s="43">
        <v>0</v>
      </c>
      <c r="U257" s="28">
        <f>+Tabla21[[#This Row],[META_TUNJUELITO]]+Tabla21[[#This Row],[META_USME]]+Tabla21[[#This Row],[META_CIUDAD_BOLIVAR]]+Tabla21[[#This Row],[META_SUMAPAZ]]+Tabla21[[#This Row],[META_]]+Tabla21[[#This Row],[META_2]]+Tabla21[[#This Row],[META_SUBRED]]+Tabla21[[#This Row],[META_DISTRITO]]</f>
        <v>6</v>
      </c>
      <c r="V257" s="29">
        <f>+Tabla21[[#This Row],[META_SUR]]-Tabla21[[#This Row],[META_TOTAL]]</f>
        <v>0</v>
      </c>
      <c r="W257" s="30">
        <f>+Tabla21[[#This Row],[VALOR UNITARIO]]*Tabla21[[#This Row],[META_TUNJUELITO]]</f>
        <v>0</v>
      </c>
      <c r="X257" s="31">
        <f>+Tabla21[[#This Row],[META_USME]]*Tabla21[[#This Row],[VALOR UNITARIO]]</f>
        <v>0</v>
      </c>
      <c r="Y257" s="31">
        <f>+Tabla21[[#This Row],[META_CIUDAD_BOLIVAR]]*Tabla21[[#This Row],[VALOR UNITARIO]]</f>
        <v>0</v>
      </c>
      <c r="Z257" s="31">
        <f>+Tabla21[[#This Row],[META_SUMAPAZ]]*Tabla21[[#This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Row],[$_TUNJUELITO]:[$_DISTRITO]])</f>
        <v>23463936</v>
      </c>
      <c r="AF257" s="32">
        <f>+Tabla21[[#This Row],[$_SUR]]-Tabla21[[#This Row],[$_TOTAL]]</f>
        <v>0</v>
      </c>
    </row>
    <row r="258" spans="1:32" ht="89.25" hidden="1">
      <c r="A258" s="19" t="s">
        <v>54</v>
      </c>
      <c r="B258" s="20" t="s">
        <v>348</v>
      </c>
      <c r="C258" s="20" t="s">
        <v>356</v>
      </c>
      <c r="D258" s="21">
        <v>241</v>
      </c>
      <c r="E258" s="20" t="s">
        <v>359</v>
      </c>
      <c r="F258" s="20" t="s">
        <v>351</v>
      </c>
      <c r="G258" s="19" t="s">
        <v>45</v>
      </c>
      <c r="H258" s="19" t="s">
        <v>46</v>
      </c>
      <c r="I258" s="19" t="s">
        <v>47</v>
      </c>
      <c r="J258" s="22">
        <v>3910656</v>
      </c>
      <c r="K258" s="5">
        <v>6</v>
      </c>
      <c r="L258" s="22">
        <f>+Tabla21[[#This Row],[VALOR UNITARIO]]*Tabla21[[#This Row],[META_SUR]]</f>
        <v>23463936</v>
      </c>
      <c r="M258" s="41">
        <v>0</v>
      </c>
      <c r="N258" s="42">
        <v>0</v>
      </c>
      <c r="O258" s="42">
        <v>0</v>
      </c>
      <c r="P258" s="42">
        <v>0</v>
      </c>
      <c r="Q258" s="42"/>
      <c r="R258" s="42"/>
      <c r="S258" s="42">
        <v>6</v>
      </c>
      <c r="T258" s="43">
        <v>0</v>
      </c>
      <c r="U258" s="28">
        <f>+Tabla21[[#This Row],[META_TUNJUELITO]]+Tabla21[[#This Row],[META_USME]]+Tabla21[[#This Row],[META_CIUDAD_BOLIVAR]]+Tabla21[[#This Row],[META_SUMAPAZ]]+Tabla21[[#This Row],[META_]]+Tabla21[[#This Row],[META_2]]+Tabla21[[#This Row],[META_SUBRED]]+Tabla21[[#This Row],[META_DISTRITO]]</f>
        <v>6</v>
      </c>
      <c r="V258" s="29">
        <f>+Tabla21[[#This Row],[META_SUR]]-Tabla21[[#This Row],[META_TOTAL]]</f>
        <v>0</v>
      </c>
      <c r="W258" s="30">
        <f>+Tabla21[[#This Row],[VALOR UNITARIO]]*Tabla21[[#This Row],[META_TUNJUELITO]]</f>
        <v>0</v>
      </c>
      <c r="X258" s="31">
        <f>+Tabla21[[#This Row],[META_USME]]*Tabla21[[#This Row],[VALOR UNITARIO]]</f>
        <v>0</v>
      </c>
      <c r="Y258" s="31">
        <f>+Tabla21[[#This Row],[META_CIUDAD_BOLIVAR]]*Tabla21[[#This Row],[VALOR UNITARIO]]</f>
        <v>0</v>
      </c>
      <c r="Z258" s="31">
        <f>+Tabla21[[#This Row],[META_SUMAPAZ]]*Tabla21[[#This Row],[VALOR UNITARIO]]</f>
        <v>0</v>
      </c>
      <c r="AA258" s="31">
        <f>+Tabla21[[#This Row],[META_]]*Tabla21[[#This Row],[VALOR UNITARIO]]</f>
        <v>0</v>
      </c>
      <c r="AB258" s="31">
        <f>+Tabla21[[#This Row],[META_2]]*Tabla21[[#This Row],[VALOR UNITARIO]]</f>
        <v>0</v>
      </c>
      <c r="AC258" s="31">
        <f>+Tabla21[[#This Row],[META_SUBRED]]*Tabla21[[#This Row],[VALOR UNITARIO]]</f>
        <v>23463936</v>
      </c>
      <c r="AD258" s="32">
        <f>+Tabla21[[#This Row],[META_DISTRITO]]*Tabla21[[#This Row],[VALOR UNITARIO]]</f>
        <v>0</v>
      </c>
      <c r="AE258" s="30">
        <f>SUM(Tabla21[[#This Row],[$_TUNJUELITO]:[$_DISTRITO]])</f>
        <v>23463936</v>
      </c>
      <c r="AF258" s="32">
        <f>+Tabla21[[#This Row],[$_SUR]]-Tabla21[[#This Row],[$_TOTAL]]</f>
        <v>0</v>
      </c>
    </row>
    <row r="259" spans="1:32" ht="89.25" hidden="1">
      <c r="A259" s="19" t="s">
        <v>54</v>
      </c>
      <c r="B259" s="20" t="s">
        <v>348</v>
      </c>
      <c r="C259" s="20" t="s">
        <v>356</v>
      </c>
      <c r="D259" s="21">
        <v>242</v>
      </c>
      <c r="E259" s="20" t="s">
        <v>360</v>
      </c>
      <c r="F259" s="20" t="s">
        <v>351</v>
      </c>
      <c r="G259" s="19" t="s">
        <v>45</v>
      </c>
      <c r="H259" s="19" t="s">
        <v>50</v>
      </c>
      <c r="I259" s="19" t="s">
        <v>47</v>
      </c>
      <c r="J259" s="22">
        <v>12220800</v>
      </c>
      <c r="K259" s="5">
        <v>6</v>
      </c>
      <c r="L259" s="22">
        <f>+Tabla21[[#This Row],[VALOR UNITARIO]]*Tabla21[[#This Row],[META_SUR]]</f>
        <v>73324800</v>
      </c>
      <c r="M259" s="41">
        <v>0</v>
      </c>
      <c r="N259" s="42">
        <v>0</v>
      </c>
      <c r="O259" s="42">
        <v>0</v>
      </c>
      <c r="P259" s="42">
        <v>6</v>
      </c>
      <c r="Q259" s="42"/>
      <c r="R259" s="42"/>
      <c r="S259" s="42">
        <v>0</v>
      </c>
      <c r="T259" s="43">
        <v>0</v>
      </c>
      <c r="U259" s="28">
        <f>+Tabla21[[#This Row],[META_TUNJUELITO]]+Tabla21[[#This Row],[META_USME]]+Tabla21[[#This Row],[META_CIUDAD_BOLIVAR]]+Tabla21[[#This Row],[META_SUMAPAZ]]+Tabla21[[#This Row],[META_]]+Tabla21[[#This Row],[META_2]]+Tabla21[[#This Row],[META_SUBRED]]+Tabla21[[#This Row],[META_DISTRITO]]</f>
        <v>6</v>
      </c>
      <c r="V259" s="29">
        <f>+Tabla21[[#This Row],[META_SUR]]-Tabla21[[#This Row],[META_TOTAL]]</f>
        <v>0</v>
      </c>
      <c r="W259" s="30">
        <f>+Tabla21[[#This Row],[VALOR UNITARIO]]*Tabla21[[#This Row],[META_TUNJUELITO]]</f>
        <v>0</v>
      </c>
      <c r="X259" s="31">
        <f>+Tabla21[[#This Row],[META_USME]]*Tabla21[[#This Row],[VALOR UNITARIO]]</f>
        <v>0</v>
      </c>
      <c r="Y259" s="31">
        <f>+Tabla21[[#This Row],[META_CIUDAD_BOLIVAR]]*Tabla21[[#This Row],[VALOR UNITARIO]]</f>
        <v>0</v>
      </c>
      <c r="Z259" s="31">
        <f>+Tabla21[[#This Row],[META_SUMAPAZ]]*Tabla21[[#This Row],[VALOR UNITARIO]]</f>
        <v>73324800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Row],[$_TUNJUELITO]:[$_DISTRITO]])</f>
        <v>73324800</v>
      </c>
      <c r="AF259" s="32">
        <f>+Tabla21[[#This Row],[$_SUR]]-Tabla21[[#This Row],[$_TOTAL]]</f>
        <v>0</v>
      </c>
    </row>
    <row r="260" spans="1:32" ht="76.5" hidden="1">
      <c r="A260" s="19" t="s">
        <v>54</v>
      </c>
      <c r="B260" s="20" t="s">
        <v>348</v>
      </c>
      <c r="C260" s="20" t="s">
        <v>356</v>
      </c>
      <c r="D260" s="21">
        <v>243</v>
      </c>
      <c r="E260" s="20" t="s">
        <v>361</v>
      </c>
      <c r="F260" s="20" t="s">
        <v>351</v>
      </c>
      <c r="G260" s="19" t="s">
        <v>70</v>
      </c>
      <c r="H260" s="19" t="s">
        <v>67</v>
      </c>
      <c r="I260" s="19" t="s">
        <v>47</v>
      </c>
      <c r="J260" s="22">
        <v>15642624</v>
      </c>
      <c r="K260" s="5">
        <v>0</v>
      </c>
      <c r="L260" s="22">
        <f>+Tabla21[[#This Row],[VALOR UNITARIO]]*Tabla21[[#This Row],[META_SUR]]</f>
        <v>0</v>
      </c>
      <c r="M260" s="41">
        <f>+Tabla21[[#This Row],[META_SUR]]*20.63/100</f>
        <v>0</v>
      </c>
      <c r="N260" s="42">
        <f>+Tabla21[[#This Row],[META_SUR]]*21.68/100</f>
        <v>0</v>
      </c>
      <c r="O260" s="42">
        <f>+Tabla21[[#This Row],[META_SUR]]*51.25/100</f>
        <v>0</v>
      </c>
      <c r="P260" s="42">
        <f>+Tabla21[[#This Row],[META_SUR]]*6.25/100</f>
        <v>0</v>
      </c>
      <c r="Q260" s="42"/>
      <c r="R260" s="42"/>
      <c r="S260" s="42"/>
      <c r="T260" s="43"/>
      <c r="U260" s="28">
        <f>+Tabla21[[#This Row],[META_TUNJUELITO]]+Tabla21[[#This Row],[META_USME]]+Tabla21[[#This Row],[META_CIUDAD_BOLIVAR]]+Tabla21[[#This Row],[META_SUMAPAZ]]+Tabla21[[#This Row],[META_]]+Tabla21[[#This Row],[META_2]]+Tabla21[[#This Row],[META_SUBRED]]+Tabla21[[#This Row],[META_DISTRITO]]</f>
        <v>0</v>
      </c>
      <c r="V260" s="29">
        <f>+Tabla21[[#This Row],[META_SUR]]-Tabla21[[#This Row],[META_TOTAL]]</f>
        <v>0</v>
      </c>
      <c r="W260" s="30">
        <f>+Tabla21[[#This Row],[VALOR UNITARIO]]*Tabla21[[#This Row],[META_TUNJUELITO]]</f>
        <v>0</v>
      </c>
      <c r="X260" s="31">
        <f>+Tabla21[[#This Row],[META_USME]]*Tabla21[[#This Row],[VALOR UNITARIO]]</f>
        <v>0</v>
      </c>
      <c r="Y260" s="31">
        <f>+Tabla21[[#This Row],[META_CIUDAD_BOLIVAR]]*Tabla21[[#This Row],[VALOR UNITARIO]]</f>
        <v>0</v>
      </c>
      <c r="Z260" s="31">
        <f>+Tabla21[[#This Row],[META_SUMAPAZ]]*Tabla21[[#This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Row],[$_TUNJUELITO]:[$_DISTRITO]])</f>
        <v>0</v>
      </c>
      <c r="AF260" s="32">
        <f>+Tabla21[[#This Row],[$_SUR]]-Tabla21[[#This Row],[$_TOTAL]]</f>
        <v>0</v>
      </c>
    </row>
    <row r="261" spans="1:32" ht="51" hidden="1">
      <c r="A261" s="19" t="s">
        <v>54</v>
      </c>
      <c r="B261" s="20" t="s">
        <v>348</v>
      </c>
      <c r="C261" s="20" t="s">
        <v>362</v>
      </c>
      <c r="D261" s="21">
        <v>244</v>
      </c>
      <c r="E261" s="20" t="s">
        <v>363</v>
      </c>
      <c r="F261" s="20" t="s">
        <v>351</v>
      </c>
      <c r="G261" s="19" t="s">
        <v>70</v>
      </c>
      <c r="H261" s="19" t="s">
        <v>46</v>
      </c>
      <c r="I261" s="19" t="s">
        <v>47</v>
      </c>
      <c r="J261" s="22">
        <v>20316544</v>
      </c>
      <c r="K261" s="5">
        <v>6</v>
      </c>
      <c r="L261" s="22">
        <f>+Tabla21[[#This Row],[VALOR UNITARIO]]*Tabla21[[#This Row],[META_SUR]]</f>
        <v>121899264</v>
      </c>
      <c r="M261" s="41">
        <v>0</v>
      </c>
      <c r="N261" s="42">
        <v>0</v>
      </c>
      <c r="O261" s="42">
        <v>0</v>
      </c>
      <c r="P261" s="42">
        <v>0</v>
      </c>
      <c r="Q261" s="42"/>
      <c r="R261" s="42"/>
      <c r="S261" s="42">
        <v>6</v>
      </c>
      <c r="T261" s="43">
        <v>0</v>
      </c>
      <c r="U261" s="28">
        <f>+Tabla21[[#This Row],[META_TUNJUELITO]]+Tabla21[[#This Row],[META_USME]]+Tabla21[[#This Row],[META_CIUDAD_BOLIVAR]]+Tabla21[[#This Row],[META_SUMAPAZ]]+Tabla21[[#This Row],[META_]]+Tabla21[[#This Row],[META_2]]+Tabla21[[#This Row],[META_SUBRED]]+Tabla21[[#This Row],[META_DISTRITO]]</f>
        <v>6</v>
      </c>
      <c r="V261" s="29">
        <f>+Tabla21[[#This Row],[META_SUR]]-Tabla21[[#This Row],[META_TOTAL]]</f>
        <v>0</v>
      </c>
      <c r="W261" s="30">
        <f>+Tabla21[[#This Row],[VALOR UNITARIO]]*Tabla21[[#This Row],[META_TUNJUELITO]]</f>
        <v>0</v>
      </c>
      <c r="X261" s="31">
        <f>+Tabla21[[#This Row],[META_USME]]*Tabla21[[#This Row],[VALOR UNITARIO]]</f>
        <v>0</v>
      </c>
      <c r="Y261" s="31">
        <f>+Tabla21[[#This Row],[META_CIUDAD_BOLIVAR]]*Tabla21[[#This Row],[VALOR UNITARIO]]</f>
        <v>0</v>
      </c>
      <c r="Z261" s="31">
        <f>+Tabla21[[#This Row],[META_SUMAPAZ]]*Tabla21[[#This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Row],[$_TUNJUELITO]:[$_DISTRITO]])</f>
        <v>121899264</v>
      </c>
      <c r="AF261" s="32">
        <f>+Tabla21[[#This Row],[$_SUR]]-Tabla21[[#This Row],[$_TOTAL]]</f>
        <v>0</v>
      </c>
    </row>
    <row r="262" spans="1:32" ht="51" hidden="1">
      <c r="A262" s="19" t="s">
        <v>54</v>
      </c>
      <c r="B262" s="20" t="s">
        <v>348</v>
      </c>
      <c r="C262" s="20" t="s">
        <v>362</v>
      </c>
      <c r="D262" s="21">
        <v>245</v>
      </c>
      <c r="E262" s="20" t="s">
        <v>364</v>
      </c>
      <c r="F262" s="20" t="s">
        <v>351</v>
      </c>
      <c r="G262" s="19" t="s">
        <v>70</v>
      </c>
      <c r="H262" s="19" t="s">
        <v>67</v>
      </c>
      <c r="I262" s="19" t="s">
        <v>47</v>
      </c>
      <c r="J262" s="22">
        <v>24729968</v>
      </c>
      <c r="K262" s="5">
        <v>0</v>
      </c>
      <c r="L262" s="22">
        <f>+Tabla21[[#This Row],[VALOR UNITARIO]]*Tabla21[[#This Row],[META_SUR]]</f>
        <v>0</v>
      </c>
      <c r="M262" s="41">
        <f>+Tabla21[[#This Row],[META_SUR]]*20.63/100</f>
        <v>0</v>
      </c>
      <c r="N262" s="42">
        <f>+Tabla21[[#This Row],[META_SUR]]*21.68/100</f>
        <v>0</v>
      </c>
      <c r="O262" s="42">
        <f>+Tabla21[[#This Row],[META_SUR]]*51.25/100</f>
        <v>0</v>
      </c>
      <c r="P262" s="42">
        <f>+Tabla21[[#This Row],[META_SUR]]*6.25/100</f>
        <v>0</v>
      </c>
      <c r="Q262" s="42"/>
      <c r="R262" s="42"/>
      <c r="S262" s="42"/>
      <c r="T262" s="43"/>
      <c r="U262" s="28">
        <f>+Tabla21[[#This Row],[META_TUNJUELITO]]+Tabla21[[#This Row],[META_USME]]+Tabla21[[#This Row],[META_CIUDAD_BOLIVAR]]+Tabla21[[#This Row],[META_SUMAPAZ]]+Tabla21[[#This Row],[META_]]+Tabla21[[#This Row],[META_2]]+Tabla21[[#This Row],[META_SUBRED]]+Tabla21[[#This Row],[META_DISTRITO]]</f>
        <v>0</v>
      </c>
      <c r="V262" s="29">
        <f>+Tabla21[[#This Row],[META_SUR]]-Tabla21[[#This Row],[META_TOTAL]]</f>
        <v>0</v>
      </c>
      <c r="W262" s="30">
        <f>+Tabla21[[#This Row],[VALOR UNITARIO]]*Tabla21[[#This Row],[META_TUNJUELITO]]</f>
        <v>0</v>
      </c>
      <c r="X262" s="31">
        <f>+Tabla21[[#This Row],[META_USME]]*Tabla21[[#This Row],[VALOR UNITARIO]]</f>
        <v>0</v>
      </c>
      <c r="Y262" s="31">
        <f>+Tabla21[[#This Row],[META_CIUDAD_BOLIVAR]]*Tabla21[[#This Row],[VALOR UNITARIO]]</f>
        <v>0</v>
      </c>
      <c r="Z262" s="31">
        <f>+Tabla21[[#This Row],[META_SUMAPAZ]]*Tabla21[[#This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Row],[$_TUNJUELITO]:[$_DISTRITO]])</f>
        <v>0</v>
      </c>
      <c r="AF262" s="32">
        <f>+Tabla21[[#This Row],[$_SUR]]-Tabla21[[#This Row],[$_TOTAL]]</f>
        <v>0</v>
      </c>
    </row>
    <row r="263" spans="1:32" ht="140.25" hidden="1">
      <c r="A263" s="19" t="s">
        <v>54</v>
      </c>
      <c r="B263" s="20" t="s">
        <v>348</v>
      </c>
      <c r="C263" s="20" t="s">
        <v>349</v>
      </c>
      <c r="D263" s="21">
        <v>246</v>
      </c>
      <c r="E263" s="20" t="s">
        <v>365</v>
      </c>
      <c r="F263" s="20" t="s">
        <v>351</v>
      </c>
      <c r="G263" s="19" t="s">
        <v>366</v>
      </c>
      <c r="H263" s="19" t="s">
        <v>67</v>
      </c>
      <c r="I263" s="19" t="s">
        <v>47</v>
      </c>
      <c r="J263" s="22">
        <v>67458816</v>
      </c>
      <c r="K263" s="5">
        <v>0</v>
      </c>
      <c r="L263" s="22">
        <f>+Tabla21[[#This Row],[VALOR UNITARIO]]*Tabla21[[#This Row],[META_SUR]]</f>
        <v>0</v>
      </c>
      <c r="M263" s="41">
        <f>+Tabla21[[#This Row],[META_SUR]]*20.63/100</f>
        <v>0</v>
      </c>
      <c r="N263" s="42">
        <f>+Tabla21[[#This Row],[META_SUR]]*21.68/100</f>
        <v>0</v>
      </c>
      <c r="O263" s="42">
        <f>+Tabla21[[#This Row],[META_SUR]]*51.25/100</f>
        <v>0</v>
      </c>
      <c r="P263" s="42">
        <f>+Tabla21[[#This Row],[META_SUR]]*6.25/100</f>
        <v>0</v>
      </c>
      <c r="Q263" s="42"/>
      <c r="R263" s="42"/>
      <c r="S263" s="42"/>
      <c r="T263" s="43"/>
      <c r="U263" s="28">
        <f>+Tabla21[[#This Row],[META_TUNJUELITO]]+Tabla21[[#This Row],[META_USME]]+Tabla21[[#This Row],[META_CIUDAD_BOLIVAR]]+Tabla21[[#This Row],[META_SUMAPAZ]]+Tabla21[[#This Row],[META_]]+Tabla21[[#This Row],[META_2]]+Tabla21[[#This Row],[META_SUBRED]]+Tabla21[[#This Row],[META_DISTRITO]]</f>
        <v>0</v>
      </c>
      <c r="V263" s="29">
        <f>+Tabla21[[#This Row],[META_SUR]]-Tabla21[[#This Row],[META_TOTAL]]</f>
        <v>0</v>
      </c>
      <c r="W263" s="30">
        <f>+Tabla21[[#This Row],[VALOR UNITARIO]]*Tabla21[[#This Row],[META_TUNJUELITO]]</f>
        <v>0</v>
      </c>
      <c r="X263" s="31">
        <f>+Tabla21[[#This Row],[META_USME]]*Tabla21[[#This Row],[VALOR UNITARIO]]</f>
        <v>0</v>
      </c>
      <c r="Y263" s="31">
        <f>+Tabla21[[#This Row],[META_CIUDAD_BOLIVAR]]*Tabla21[[#This Row],[VALOR UNITARIO]]</f>
        <v>0</v>
      </c>
      <c r="Z263" s="31">
        <f>+Tabla21[[#This Row],[META_SUMAPAZ]]*Tabla21[[#This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Row],[$_TUNJUELITO]:[$_DISTRITO]])</f>
        <v>0</v>
      </c>
      <c r="AF263" s="32">
        <f>+Tabla21[[#This Row],[$_SUR]]-Tabla21[[#This Row],[$_TOTAL]]</f>
        <v>0</v>
      </c>
    </row>
    <row r="264" spans="1:32" ht="25.5" hidden="1">
      <c r="A264" s="19" t="s">
        <v>54</v>
      </c>
      <c r="B264" s="20" t="s">
        <v>367</v>
      </c>
      <c r="C264" s="20"/>
      <c r="D264" s="21">
        <v>247</v>
      </c>
      <c r="E264" s="20" t="s">
        <v>368</v>
      </c>
      <c r="F264" s="20"/>
      <c r="G264" s="19"/>
      <c r="H264" s="19"/>
      <c r="I264" s="19"/>
      <c r="J264" s="22">
        <v>0</v>
      </c>
      <c r="L264" s="22">
        <v>2566504066</v>
      </c>
      <c r="M264" s="41">
        <f>+Tabla21[[#This Row],[META_SUR]]*20.63/100</f>
        <v>0</v>
      </c>
      <c r="N264" s="42">
        <f>+Tabla21[[#This Row],[META_SUR]]*21.68/100</f>
        <v>0</v>
      </c>
      <c r="O264" s="42">
        <f>+Tabla21[[#This Row],[META_SUR]]*51.25/100</f>
        <v>0</v>
      </c>
      <c r="P264" s="42">
        <f>+Tabla21[[#This Row],[META_SUR]]*6.25/100</f>
        <v>0</v>
      </c>
      <c r="Q264" s="42"/>
      <c r="R264" s="42"/>
      <c r="S264" s="42"/>
      <c r="T264" s="43"/>
      <c r="U264" s="28">
        <f>+Tabla21[[#This Row],[META_TUNJUELITO]]+Tabla21[[#This Row],[META_USME]]+Tabla21[[#This Row],[META_CIUDAD_BOLIVAR]]+Tabla21[[#This Row],[META_SUMAPAZ]]+Tabla21[[#This Row],[META_]]+Tabla21[[#This Row],[META_2]]+Tabla21[[#This Row],[META_SUBRED]]+Tabla21[[#This Row],[META_DISTRITO]]</f>
        <v>0</v>
      </c>
      <c r="V264" s="29">
        <f>+Tabla21[[#This Row],[META_SUR]]-Tabla21[[#This Row],[META_TOTAL]]</f>
        <v>0</v>
      </c>
      <c r="W264" s="30">
        <f>+Tabla21[[#This Row],[VALOR UNITARIO]]*Tabla21[[#This Row],[META_TUNJUELITO]]</f>
        <v>0</v>
      </c>
      <c r="X264" s="31">
        <f>+Tabla21[[#This Row],[META_USME]]*Tabla21[[#This Row],[VALOR UNITARIO]]</f>
        <v>0</v>
      </c>
      <c r="Y264" s="31">
        <f>+Tabla21[[#This Row],[META_CIUDAD_BOLIVAR]]*Tabla21[[#This Row],[VALOR UNITARIO]]</f>
        <v>0</v>
      </c>
      <c r="Z264" s="31">
        <f>+Tabla21[[#This Row],[META_SUMAPAZ]]*Tabla21[[#This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Row],[$_TUNJUELITO]:[$_DISTRITO]])</f>
        <v>0</v>
      </c>
      <c r="AF264" s="32">
        <f>+Tabla21[[#This Row],[$_SUR]]-Tabla21[[#This Row],[$_TOTAL]]</f>
        <v>2566504066</v>
      </c>
    </row>
    <row r="265" spans="1:32" ht="25.5" hidden="1">
      <c r="A265" s="19" t="s">
        <v>54</v>
      </c>
      <c r="B265" s="20" t="s">
        <v>367</v>
      </c>
      <c r="C265" s="20"/>
      <c r="D265" s="21">
        <v>248</v>
      </c>
      <c r="E265" s="20" t="s">
        <v>369</v>
      </c>
      <c r="F265" s="20"/>
      <c r="G265" s="19"/>
      <c r="H265" s="19"/>
      <c r="I265" s="19"/>
      <c r="J265" s="22">
        <v>0</v>
      </c>
      <c r="L265" s="22">
        <v>114020064</v>
      </c>
      <c r="M265" s="41">
        <f>+Tabla21[[#This Row],[META_SUR]]*20.63/100</f>
        <v>0</v>
      </c>
      <c r="N265" s="42">
        <f>+Tabla21[[#This Row],[META_SUR]]*21.68/100</f>
        <v>0</v>
      </c>
      <c r="O265" s="42">
        <f>+Tabla21[[#This Row],[META_SUR]]*51.25/100</f>
        <v>0</v>
      </c>
      <c r="P265" s="42">
        <f>+Tabla21[[#This Row],[META_SUR]]*6.25/100</f>
        <v>0</v>
      </c>
      <c r="Q265" s="42"/>
      <c r="R265" s="42"/>
      <c r="S265" s="42"/>
      <c r="T265" s="43"/>
      <c r="U265" s="28">
        <f>+Tabla21[[#This Row],[META_TUNJUELITO]]+Tabla21[[#This Row],[META_USME]]+Tabla21[[#This Row],[META_CIUDAD_BOLIVAR]]+Tabla21[[#This Row],[META_SUMAPAZ]]+Tabla21[[#This Row],[META_]]+Tabla21[[#This Row],[META_2]]+Tabla21[[#This Row],[META_SUBRED]]+Tabla21[[#This Row],[META_DISTRITO]]</f>
        <v>0</v>
      </c>
      <c r="V265" s="29">
        <f>+Tabla21[[#This Row],[META_SUR]]-Tabla21[[#This Row],[META_TOTAL]]</f>
        <v>0</v>
      </c>
      <c r="W265" s="30">
        <f>+Tabla21[[#This Row],[VALOR UNITARIO]]*Tabla21[[#This Row],[META_TUNJUELITO]]</f>
        <v>0</v>
      </c>
      <c r="X265" s="31">
        <f>+Tabla21[[#This Row],[META_USME]]*Tabla21[[#This Row],[VALOR UNITARIO]]</f>
        <v>0</v>
      </c>
      <c r="Y265" s="31">
        <f>+Tabla21[[#This Row],[META_CIUDAD_BOLIVAR]]*Tabla21[[#This Row],[VALOR UNITARIO]]</f>
        <v>0</v>
      </c>
      <c r="Z265" s="31">
        <f>+Tabla21[[#This Row],[META_SUMAPAZ]]*Tabla21[[#This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Row],[$_TUNJUELITO]:[$_DISTRITO]])</f>
        <v>0</v>
      </c>
      <c r="AF265" s="32">
        <f>+Tabla21[[#This Row],[$_SUR]]-Tabla21[[#This Row],[$_TOTAL]]</f>
        <v>114020064</v>
      </c>
    </row>
    <row r="266" spans="1:32" ht="38.25" hidden="1">
      <c r="A266" s="19" t="s">
        <v>54</v>
      </c>
      <c r="B266" s="20" t="s">
        <v>367</v>
      </c>
      <c r="C266" s="20"/>
      <c r="D266" s="21">
        <v>249</v>
      </c>
      <c r="E266" s="20" t="s">
        <v>370</v>
      </c>
      <c r="F266" s="20"/>
      <c r="G266" s="19"/>
      <c r="H266" s="19"/>
      <c r="I266" s="19"/>
      <c r="J266" s="22">
        <v>0</v>
      </c>
      <c r="L266" s="22">
        <v>45773328</v>
      </c>
      <c r="M266" s="41">
        <f>+Tabla21[[#This Row],[META_SUR]]*20.63/100</f>
        <v>0</v>
      </c>
      <c r="N266" s="42">
        <f>+Tabla21[[#This Row],[META_SUR]]*21.68/100</f>
        <v>0</v>
      </c>
      <c r="O266" s="42">
        <f>+Tabla21[[#This Row],[META_SUR]]*51.25/100</f>
        <v>0</v>
      </c>
      <c r="P266" s="42">
        <f>+Tabla21[[#This Row],[META_SUR]]*6.25/100</f>
        <v>0</v>
      </c>
      <c r="Q266" s="42"/>
      <c r="R266" s="42"/>
      <c r="S266" s="42"/>
      <c r="T266" s="43"/>
      <c r="U266" s="28">
        <f>+Tabla21[[#This Row],[META_TUNJUELITO]]+Tabla21[[#This Row],[META_USME]]+Tabla21[[#This Row],[META_CIUDAD_BOLIVAR]]+Tabla21[[#This Row],[META_SUMAPAZ]]+Tabla21[[#This Row],[META_]]+Tabla21[[#This Row],[META_2]]+Tabla21[[#This Row],[META_SUBRED]]+Tabla21[[#This Row],[META_DISTRITO]]</f>
        <v>0</v>
      </c>
      <c r="V266" s="29">
        <f>+Tabla21[[#This Row],[META_SUR]]-Tabla21[[#This Row],[META_TOTAL]]</f>
        <v>0</v>
      </c>
      <c r="W266" s="30">
        <f>+Tabla21[[#This Row],[VALOR UNITARIO]]*Tabla21[[#This Row],[META_TUNJUELITO]]</f>
        <v>0</v>
      </c>
      <c r="X266" s="31">
        <f>+Tabla21[[#This Row],[META_USME]]*Tabla21[[#This Row],[VALOR UNITARIO]]</f>
        <v>0</v>
      </c>
      <c r="Y266" s="31">
        <f>+Tabla21[[#This Row],[META_CIUDAD_BOLIVAR]]*Tabla21[[#This Row],[VALOR UNITARIO]]</f>
        <v>0</v>
      </c>
      <c r="Z266" s="31">
        <f>+Tabla21[[#This Row],[META_SUMAPAZ]]*Tabla21[[#This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Row],[$_TUNJUELITO]:[$_DISTRITO]])</f>
        <v>0</v>
      </c>
      <c r="AF266" s="32">
        <f>+Tabla21[[#This Row],[$_SUR]]-Tabla21[[#This Row],[$_TOTAL]]</f>
        <v>45773328</v>
      </c>
    </row>
    <row r="267" spans="1:32" ht="25.5" hidden="1">
      <c r="A267" s="19" t="s">
        <v>54</v>
      </c>
      <c r="B267" s="20" t="s">
        <v>367</v>
      </c>
      <c r="C267" s="20"/>
      <c r="D267" s="21">
        <v>250</v>
      </c>
      <c r="E267" s="20" t="s">
        <v>371</v>
      </c>
      <c r="F267" s="20"/>
      <c r="G267" s="19"/>
      <c r="H267" s="19"/>
      <c r="I267" s="19"/>
      <c r="J267" s="22">
        <v>0</v>
      </c>
      <c r="L267" s="22">
        <v>730482240</v>
      </c>
      <c r="M267" s="41">
        <f>+Tabla21[[#This Row],[META_SUR]]*20.63/100</f>
        <v>0</v>
      </c>
      <c r="N267" s="42">
        <f>+Tabla21[[#This Row],[META_SUR]]*21.68/100</f>
        <v>0</v>
      </c>
      <c r="O267" s="42">
        <f>+Tabla21[[#This Row],[META_SUR]]*51.25/100</f>
        <v>0</v>
      </c>
      <c r="P267" s="42">
        <f>+Tabla21[[#This Row],[META_SUR]]*6.25/100</f>
        <v>0</v>
      </c>
      <c r="Q267" s="42"/>
      <c r="R267" s="42"/>
      <c r="S267" s="42"/>
      <c r="T267" s="43"/>
      <c r="U267" s="28">
        <f>+Tabla21[[#This Row],[META_TUNJUELITO]]+Tabla21[[#This Row],[META_USME]]+Tabla21[[#This Row],[META_CIUDAD_BOLIVAR]]+Tabla21[[#This Row],[META_SUMAPAZ]]+Tabla21[[#This Row],[META_]]+Tabla21[[#This Row],[META_2]]+Tabla21[[#This Row],[META_SUBRED]]+Tabla21[[#This Row],[META_DISTRITO]]</f>
        <v>0</v>
      </c>
      <c r="V267" s="29">
        <f>+Tabla21[[#This Row],[META_SUR]]-Tabla21[[#This Row],[META_TOTAL]]</f>
        <v>0</v>
      </c>
      <c r="W267" s="30">
        <f>+Tabla21[[#This Row],[VALOR UNITARIO]]*Tabla21[[#This Row],[META_TUNJUELITO]]</f>
        <v>0</v>
      </c>
      <c r="X267" s="31">
        <f>+Tabla21[[#This Row],[META_USME]]*Tabla21[[#This Row],[VALOR UNITARIO]]</f>
        <v>0</v>
      </c>
      <c r="Y267" s="31">
        <f>+Tabla21[[#This Row],[META_CIUDAD_BOLIVAR]]*Tabla21[[#This Row],[VALOR UNITARIO]]</f>
        <v>0</v>
      </c>
      <c r="Z267" s="31">
        <f>+Tabla21[[#This Row],[META_SUMAPAZ]]*Tabla21[[#This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Row],[$_TUNJUELITO]:[$_DISTRITO]])</f>
        <v>0</v>
      </c>
      <c r="AF267" s="32">
        <f>+Tabla21[[#This Row],[$_SUR]]-Tabla21[[#This Row],[$_TOTAL]]</f>
        <v>730482240</v>
      </c>
    </row>
    <row r="268" spans="1:32" ht="25.5" hidden="1">
      <c r="A268" s="19" t="s">
        <v>54</v>
      </c>
      <c r="B268" s="20" t="s">
        <v>367</v>
      </c>
      <c r="C268" s="20"/>
      <c r="D268" s="21">
        <v>251</v>
      </c>
      <c r="E268" s="20" t="s">
        <v>372</v>
      </c>
      <c r="F268" s="20"/>
      <c r="G268" s="19"/>
      <c r="H268" s="19"/>
      <c r="I268" s="19"/>
      <c r="J268" s="22">
        <v>0</v>
      </c>
      <c r="L268" s="22">
        <v>52622604</v>
      </c>
      <c r="M268" s="41">
        <f>+Tabla21[[#This Row],[META_SUR]]*20.63/100</f>
        <v>0</v>
      </c>
      <c r="N268" s="42">
        <f>+Tabla21[[#This Row],[META_SUR]]*21.68/100</f>
        <v>0</v>
      </c>
      <c r="O268" s="42">
        <f>+Tabla21[[#This Row],[META_SUR]]*51.25/100</f>
        <v>0</v>
      </c>
      <c r="P268" s="42">
        <f>+Tabla21[[#This Row],[META_SUR]]*6.25/100</f>
        <v>0</v>
      </c>
      <c r="Q268" s="42"/>
      <c r="R268" s="42"/>
      <c r="S268" s="42"/>
      <c r="T268" s="43"/>
      <c r="U268" s="28">
        <f>+Tabla21[[#This Row],[META_TUNJUELITO]]+Tabla21[[#This Row],[META_USME]]+Tabla21[[#This Row],[META_CIUDAD_BOLIVAR]]+Tabla21[[#This Row],[META_SUMAPAZ]]+Tabla21[[#This Row],[META_]]+Tabla21[[#This Row],[META_2]]+Tabla21[[#This Row],[META_SUBRED]]+Tabla21[[#This Row],[META_DISTRITO]]</f>
        <v>0</v>
      </c>
      <c r="V268" s="29">
        <f>+Tabla21[[#This Row],[META_SUR]]-Tabla21[[#This Row],[META_TOTAL]]</f>
        <v>0</v>
      </c>
      <c r="W268" s="30">
        <f>+Tabla21[[#This Row],[VALOR UNITARIO]]*Tabla21[[#This Row],[META_TUNJUELITO]]</f>
        <v>0</v>
      </c>
      <c r="X268" s="31">
        <f>+Tabla21[[#This Row],[META_USME]]*Tabla21[[#This Row],[VALOR UNITARIO]]</f>
        <v>0</v>
      </c>
      <c r="Y268" s="31">
        <f>+Tabla21[[#This Row],[META_CIUDAD_BOLIVAR]]*Tabla21[[#This Row],[VALOR UNITARIO]]</f>
        <v>0</v>
      </c>
      <c r="Z268" s="31">
        <f>+Tabla21[[#This Row],[META_SUMAPAZ]]*Tabla21[[#This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Row],[$_TUNJUELITO]:[$_DISTRITO]])</f>
        <v>0</v>
      </c>
      <c r="AF268" s="32">
        <f>+Tabla21[[#This Row],[$_SUR]]-Tabla21[[#This Row],[$_TOTAL]]</f>
        <v>52622604</v>
      </c>
    </row>
    <row r="269" spans="1:32" ht="38.25" hidden="1">
      <c r="A269" s="19" t="s">
        <v>54</v>
      </c>
      <c r="B269" s="20" t="s">
        <v>367</v>
      </c>
      <c r="C269" s="20"/>
      <c r="D269" s="21">
        <v>252</v>
      </c>
      <c r="E269" s="20" t="s">
        <v>373</v>
      </c>
      <c r="F269" s="20"/>
      <c r="G269" s="19"/>
      <c r="H269" s="19"/>
      <c r="I269" s="19"/>
      <c r="J269" s="22">
        <v>0</v>
      </c>
      <c r="L269" s="22">
        <v>1261890962</v>
      </c>
      <c r="M269" s="41">
        <f>+Tabla21[[#This Row],[META_SUR]]*20.63/100</f>
        <v>0</v>
      </c>
      <c r="N269" s="42">
        <f>+Tabla21[[#This Row],[META_SUR]]*21.68/100</f>
        <v>0</v>
      </c>
      <c r="O269" s="42">
        <f>+Tabla21[[#This Row],[META_SUR]]*51.25/100</f>
        <v>0</v>
      </c>
      <c r="P269" s="42">
        <f>+Tabla21[[#This Row],[META_SUR]]*6.25/100</f>
        <v>0</v>
      </c>
      <c r="Q269" s="42"/>
      <c r="R269" s="42"/>
      <c r="S269" s="42"/>
      <c r="T269" s="43"/>
      <c r="U269" s="28">
        <f>+Tabla21[[#This Row],[META_TUNJUELITO]]+Tabla21[[#This Row],[META_USME]]+Tabla21[[#This Row],[META_CIUDAD_BOLIVAR]]+Tabla21[[#This Row],[META_SUMAPAZ]]+Tabla21[[#This Row],[META_]]+Tabla21[[#This Row],[META_2]]+Tabla21[[#This Row],[META_SUBRED]]+Tabla21[[#This Row],[META_DISTRITO]]</f>
        <v>0</v>
      </c>
      <c r="V269" s="29">
        <f>+Tabla21[[#This Row],[META_SUR]]-Tabla21[[#This Row],[META_TOTAL]]</f>
        <v>0</v>
      </c>
      <c r="W269" s="30">
        <f>+Tabla21[[#This Row],[VALOR UNITARIO]]*Tabla21[[#This Row],[META_TUNJUELITO]]</f>
        <v>0</v>
      </c>
      <c r="X269" s="31">
        <f>+Tabla21[[#This Row],[META_USME]]*Tabla21[[#This Row],[VALOR UNITARIO]]</f>
        <v>0</v>
      </c>
      <c r="Y269" s="31">
        <f>+Tabla21[[#This Row],[META_CIUDAD_BOLIVAR]]*Tabla21[[#This Row],[VALOR UNITARIO]]</f>
        <v>0</v>
      </c>
      <c r="Z269" s="31">
        <f>+Tabla21[[#This Row],[META_SUMAPAZ]]*Tabla21[[#This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Row],[$_TUNJUELITO]:[$_DISTRITO]])</f>
        <v>0</v>
      </c>
      <c r="AF269" s="32">
        <f>+Tabla21[[#This Row],[$_SUR]]-Tabla21[[#This Row],[$_TOTAL]]</f>
        <v>1261890962</v>
      </c>
    </row>
    <row r="270" spans="1:32" ht="39" hidden="1" thickBot="1">
      <c r="A270" s="19" t="s">
        <v>54</v>
      </c>
      <c r="B270" s="20" t="s">
        <v>367</v>
      </c>
      <c r="C270" s="20"/>
      <c r="D270" s="21">
        <v>253</v>
      </c>
      <c r="E270" s="20" t="s">
        <v>374</v>
      </c>
      <c r="F270" s="20"/>
      <c r="G270" s="19"/>
      <c r="H270" s="19"/>
      <c r="I270" s="19"/>
      <c r="J270" s="22">
        <v>0</v>
      </c>
      <c r="L270" s="22">
        <v>399829218</v>
      </c>
      <c r="M270" s="44">
        <f>+Tabla21[[#This Row],[META_SUR]]*20.63/100</f>
        <v>0</v>
      </c>
      <c r="N270" s="45">
        <f>+Tabla21[[#This Row],[META_SUR]]*21.68/100</f>
        <v>0</v>
      </c>
      <c r="O270" s="45">
        <f>+Tabla21[[#This Row],[META_SUR]]*51.25/100</f>
        <v>0</v>
      </c>
      <c r="P270" s="45">
        <f>+Tabla21[[#This Row],[META_SUR]]*6.25/100</f>
        <v>0</v>
      </c>
      <c r="Q270" s="45"/>
      <c r="R270" s="45"/>
      <c r="S270" s="45"/>
      <c r="T270" s="46"/>
      <c r="U270" s="33">
        <f>+Tabla21[[#This Row],[META_TUNJUELITO]]+Tabla21[[#This Row],[META_USME]]+Tabla21[[#This Row],[META_CIUDAD_BOLIVAR]]+Tabla21[[#This Row],[META_SUMAPAZ]]+Tabla21[[#This Row],[META_]]+Tabla21[[#This Row],[META_2]]+Tabla21[[#This Row],[META_SUBRED]]+Tabla21[[#This Row],[META_DISTRITO]]</f>
        <v>0</v>
      </c>
      <c r="V270" s="34">
        <f>+Tabla21[[#This Row],[META_SUR]]-Tabla21[[#This Row],[META_TOTAL]]</f>
        <v>0</v>
      </c>
      <c r="W270" s="35">
        <f>+Tabla21[[#This Row],[VALOR UNITARIO]]*Tabla21[[#This Row],[META_TUNJUELITO]]</f>
        <v>0</v>
      </c>
      <c r="X270" s="36">
        <f>+Tabla21[[#This Row],[META_USME]]*Tabla21[[#This Row],[VALOR UNITARIO]]</f>
        <v>0</v>
      </c>
      <c r="Y270" s="36">
        <f>+Tabla21[[#This Row],[META_CIUDAD_BOLIVAR]]*Tabla21[[#This Row],[VALOR UNITARIO]]</f>
        <v>0</v>
      </c>
      <c r="Z270" s="36">
        <f>+Tabla21[[#This Row],[META_SUMAPAZ]]*Tabla21[[#This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Row],[$_TUNJUELITO]:[$_DISTRITO]])</f>
        <v>0</v>
      </c>
      <c r="AF270" s="37">
        <f>+Tabla21[[#This Row],[$_SUR]]-Tabla21[[#This Row],[$_TOTAL]]</f>
        <v>399829218</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25276E72-E642-47EE-9E7E-58AEDFCB66D4}"/>
</file>

<file path=customXml/itemProps2.xml><?xml version="1.0" encoding="utf-8"?>
<ds:datastoreItem xmlns:ds="http://schemas.openxmlformats.org/officeDocument/2006/customXml" ds:itemID="{F8F2BE73-D2AD-4945-A002-EE6BBCE1129E}"/>
</file>

<file path=customXml/itemProps3.xml><?xml version="1.0" encoding="utf-8"?>
<ds:datastoreItem xmlns:ds="http://schemas.openxmlformats.org/officeDocument/2006/customXml" ds:itemID="{B9F37C00-C4B2-44CA-9F44-9A1E6CC6AE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2025-11-04T19:33:48Z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